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75" windowWidth="28515" windowHeight="12075"/>
  </bookViews>
  <sheets>
    <sheet name="Hoja1" sheetId="1" r:id="rId1"/>
  </sheets>
  <definedNames>
    <definedName name="_xlnm._FilterDatabase" localSheetId="0" hidden="1">Hoja1!$A$10:$AA$54</definedName>
  </definedNames>
  <calcPr calcId="145621"/>
</workbook>
</file>

<file path=xl/calcChain.xml><?xml version="1.0" encoding="utf-8"?>
<calcChain xmlns="http://schemas.openxmlformats.org/spreadsheetml/2006/main">
  <c r="AB54" i="1" l="1"/>
  <c r="AB53" i="1"/>
  <c r="AB52" i="1"/>
  <c r="AB51" i="1"/>
  <c r="AB50" i="1"/>
  <c r="AB49" i="1"/>
  <c r="AB48" i="1"/>
  <c r="AB47" i="1"/>
  <c r="AB46" i="1"/>
  <c r="AB45" i="1"/>
  <c r="AB44" i="1"/>
  <c r="AB43" i="1"/>
  <c r="AB42" i="1"/>
  <c r="AB41" i="1"/>
  <c r="AB40" i="1"/>
  <c r="AB39" i="1"/>
  <c r="AB38" i="1"/>
  <c r="AB37" i="1"/>
  <c r="AB36" i="1"/>
  <c r="AB35" i="1"/>
  <c r="AB34" i="1"/>
  <c r="AB33" i="1"/>
  <c r="AB32" i="1"/>
  <c r="AB31" i="1"/>
  <c r="AB30" i="1"/>
  <c r="AB29" i="1"/>
  <c r="AB28" i="1"/>
  <c r="AB27" i="1"/>
  <c r="AB26" i="1"/>
  <c r="AB25" i="1"/>
  <c r="AB24" i="1"/>
  <c r="AB23" i="1"/>
  <c r="AB22" i="1"/>
  <c r="AB21" i="1"/>
  <c r="AB20" i="1"/>
  <c r="AB19" i="1"/>
  <c r="AB18" i="1"/>
  <c r="AB17" i="1"/>
  <c r="AB16" i="1"/>
  <c r="AB15" i="1"/>
  <c r="AB14" i="1"/>
  <c r="AB13" i="1"/>
  <c r="AB12" i="1"/>
  <c r="AB11" i="1"/>
  <c r="D42" i="1"/>
  <c r="D40" i="1"/>
  <c r="D34" i="1"/>
  <c r="D26" i="1"/>
  <c r="D23" i="1"/>
  <c r="D22" i="1"/>
  <c r="D21" i="1"/>
  <c r="D20" i="1"/>
  <c r="D17" i="1"/>
  <c r="D16" i="1"/>
  <c r="D14" i="1"/>
  <c r="D13" i="1"/>
  <c r="D11" i="1"/>
</calcChain>
</file>

<file path=xl/sharedStrings.xml><?xml version="1.0" encoding="utf-8"?>
<sst xmlns="http://schemas.openxmlformats.org/spreadsheetml/2006/main" count="434" uniqueCount="77">
  <si>
    <t>OVEROL INDUSTRIAL FABRICADO EN TELA GABARDINA 100% ALGODÓN DE 8 ¾ OZ/M2 COLOR NARANJA, RESISTENTE AL LAVADO INDUSTRIAL Y AL TRABAJO EN LA GRAN MAYORIA DE LOS AMBIENTES PETROLEROS SIN QUE PIERDA SU COLOR NORMAL EN UN PERIODO DE SEIS MESES A UN AÑO;</t>
  </si>
  <si>
    <t>OVEROL INDUSTRIAL FABRICADO EN TELA GABARDINA 100% ALGODÓN DE 8 ¾ OZ/M2 COLOR ROJO, RESISTENTE AL LAVADO INDUSTRIAL Y AL TRABAJO EN LA GRAN MAYORIA DE LOS AMBIENTES PETROLEROS SIN QUE PIERDA SU COLOR NORMAL EN UN PERIODO DE SEIS MESES A UN AÑO;</t>
  </si>
  <si>
    <t>BLUSA CASUAL MANGA LARGA GABARDINA 100% ALGODÓN COLOR BLANCA CON PIE DE  CUELLO COLOR MARINO CON BANDA GABARDINA LIJERA, CUELLO PARA CORBATA UNA BOLSA DE PARCHE CUADRADA, COSTURA PARA PLUMA, DOS PINZAS ENFRENTE Y ESPALDA CORTE SILUETEADO CON LOGOTIPO DE COMIMSA BORDADO AL FRENTE DE 5 CM. X 5 CM EN COLOR ROJO.</t>
  </si>
  <si>
    <t>CAMISA CASUAL MANGA LARGA GABARDINA 100% ALGODÓN COLOR BLANCA CON PIE DE  CUELLO COLOR MARINO CON BANDA GABARDINA LIJERA, CUELLO PARA CORBATA CON BOTON EN LAS PUNTAS UNA BOLSA DE PARCHE CUADRADA, COSTURA PARA PLUMA Y FUELLE EN LA ESPALDA CON LOGOTIPO DE COMIMSA BORDADO AL FRENTE DE 5 CM. X 5 CM EN COLOR ROJO.</t>
  </si>
  <si>
    <t>PLAYERA TIPO POLO 100% ALGODÓN  COLOR BLANCA CON LOGOTIPO DE COMIMSA BORDADO AL FRENTE DE 5 CM. X 5 CM EN COLOR ROJO</t>
  </si>
  <si>
    <t xml:space="preserve">BOTAS DE SEGURIDAD TIPO WELLINGTON DE PIEL HIDROFUGADA COLOR CAFÈ CON CASQUILLOS DE ACERO, PARA TRABAJOS COSTAFUERA. LAS BOTAS DEBERAN CUMPLIR CON LA NORMA NOM-113-STPS-2009 </t>
  </si>
  <si>
    <t>TAPONES AUDITIVOS DESECHABLES QUE CUMPLAN CON LA ANSI S3 19-1974. NIVEL DE REDUCCIÓN DE RUIDO NRR 32 DB SNR 35 DB.</t>
  </si>
  <si>
    <t>GUANTES TEJIDO DE ALGODÓN CON PUNTOS ANTIDERRAPANTES Y PUÑO DE PUNTO ELASTICO TIPO VIII, QUE CUMPLA CON LAS ESPECIFICACIONES DE LA NRF-114-PEMEX-2006,</t>
  </si>
  <si>
    <t>GUANTES DE SEGURIDAD DE NITRILO, GUANTES RECUBIERTOS DE NITRILO EN PALMA Y UÑERO COMBINADO CON SOPORTE DE NYLON EN GALGA 13. DORSO FRESCO AIREADO, PUÑO ELASTICO. 45% NYLON, 55% NITRILO, CAT II, QUE CUMPLAN CON LA NORMA UNE EN388</t>
  </si>
  <si>
    <t xml:space="preserve">GUANTES DE PIEL DE RES TIPO OPERADOR CON ESPESOR DE 1.3 A 1.4 MM CON AJUSTE EN MUÑECA , MANUFACTURADO EN PALMA, DORSO Y CON AJUSTE EN MUÑECAS, TIPO I. QUE CUMPLA CON LAS ESPECIFICACIONES DE LA NFR-114-PEMEX-2006 </t>
  </si>
  <si>
    <t>LENTES DE SEGURIDAD DE POLICARBONATO CON RECUBRIMIENTO  CONTRA RAYADURAS, LA CARGA ESTATICA Y LA AGRESION QUIMICA, IN/OUT ESPEJEADO RECUBRIMIENTO DURO, MODELO VIRTUA, QUE CUMPLAN CON LAS ESPECIFICACIONES DE LA NMX-S-057-SCFL-2002 NRF-007-PEMEX-2008.</t>
  </si>
  <si>
    <t>BARBIQUEJOS PARA CASCO , CON AJUSTE EN BANDA CORREDIZO TIPO RESORTE, NO METALICO</t>
  </si>
  <si>
    <t>CASCO DE PROTECCION PARA LA CABEZA COLOR NARANJA SIN ALA Y CON VISERA DE FORMA CACHUCHA, CON SISTEMA DE AJUSTE (MATRACA), CON SUSPENSIÓN EN 4 PUNTOS CON AJUSTE TIPO STAZ-ON CLASE E, MARCA MSA. QUE CUMPLA CON LAS ESPECIFICACIONES DE LA NOM-115-STPS-2009, NMX-055-SCFI-2002 Y NRF-058-PEMEX-2012</t>
  </si>
  <si>
    <t>CASCO DE PROTECCION PARA LA CABEZA COLOR ROJO SIN ALA Y CON VISERA DE FORMA CACHUCHA, CON SISTEMA DE AJUSTE (MATRACA), CON SUSPENSIÓN EN 4 PUNTOS CON AJUSTE TIPO STAZ-ON CLASE E, MARCA MSA. QUE CUMPLA CON LAS ESPECIFICACIONES DE LA NOM-115-STPS-2009, NMX-055-SCFI-2002 Y NRF-058-PEMEX-2012</t>
  </si>
  <si>
    <t>FAJAS DE SEGURIDAD CON DOBLE TENSION ELASTICA, MOD. CVE.</t>
  </si>
  <si>
    <t>CONCHA AUDITIVA (OREJERA) CON PROTECCION PARA 30 DB, CON ADAPTACION PARA CASCO PROTECTOR</t>
  </si>
  <si>
    <t>GUANTES DE LATEX MANGA CORTA,  FLEXIBLES E IMPERMEABLES. LÁTEX INDUSTRIAL CORTO. SANITIZADO EN SU INTERIOR PARA EVITAR LA APARICIÓN DE HONGOS, SISTEMA ANTI-GOTEO.</t>
  </si>
  <si>
    <t>RESPIRADOR DE MEDIA CARA INTERCAMBIABLE WILLSON 500</t>
  </si>
  <si>
    <t>CARTUCHOS PARA MASCARILLAS MARCA WILLSON MOD. 500 PARA VAPORES INORGANICOS</t>
  </si>
  <si>
    <t>MASCARILLA CONTRA POLVO MOD. 8210 MARCA 3M.</t>
  </si>
  <si>
    <t>LINEA DE SUJECION DOBLE CON AMORTIGUADOR DE CHOQUE DE 1.80 MTS. DE LONGITUD CON CABLE DE ACERO RECUBRIMIENTO DE POLIPROPILENO QUE CUMPLAN CON LA NORMA NRF-024-PEMEX-2010, APARTADOS  8.3 LINEAS DE SUJECIÓN (8.3.3), 8.4 ABSORBEDORES DE ENERGIA O AMORTIGUADORES.</t>
  </si>
  <si>
    <t>ARNES DE SEGURIDAD PARA EL CUERPO CLASE II  Y CLASE IV QUE CUMPLA CON LAS ESPECIFICACIONES DE LA NRF-024-PEMEX-2010. QUE CONTENGA LA ETIQUETA DE ESPECIFICACIONES Y REGISTROS DE INSPECCION , QUE CUMPLA CON LAS NORMA ANSI Z359- 1992, ANZI A10.14-1991 O CSA Z259.10-M90</t>
  </si>
  <si>
    <t>CINTA DE POLIPROPILENO EN COLOR AMARILLO CON LA LEYENDA DE PRECAUCION.</t>
  </si>
  <si>
    <t>CINTA DE POLIPROPILENO  EN COLOR ROJO CON LA LEYENDA DE PELIGRO</t>
  </si>
  <si>
    <t>PANTALLA FACIAL SIN PROTECCION A LA FRENTE QUE PERMITA SU ACOPLAMIENTO DIRECTAMENTE AL CASCO DE PROTECCION MEDIANTE UN ADAPTADOR CUMPLIENDO CON LAS ESPECIFICACIONES DE LA NRF-088-PEMEX-2005 , QUE CUMPLA CON  LOS APARTADOS 8.2 ESPECIFICACIONES (8.2.4, 8.2.8).</t>
  </si>
  <si>
    <t>VENTANA DE POLICARBONATO TRANSPARENTE PARA PANTALLA FACIAL SIN PROTECCION A LA FRENTE, CUMPLIENDO CON LAS ESPECIFICACIONES DE LA NRF-088-PEMEX-2005, QUE CUMPLA CON  LOS APARTADOS 8.1 DESCRIPCIÓN DEL EQUIPO DE PROTECCIÓN FACIAL (8.1.1), 8.2 ESPECIFICACIONES (8.2.1, 8.2.5, 8.2.8, 8.2.9), 8.3 METODOS DE PRUEBA (8.3.1, 8.3.2, 8.3.3, 8.3.4, 8.3.5, 8.3.6, 8.3.7) 12 ANEXOS (TABLA 12.1. ANEXO 1)</t>
  </si>
  <si>
    <t>CAPUCHA DE PROTECCION A LA CABEZA, HECHO DE ALGODÓN PARA PROTECCION CONTRA SUPERFICIES CALIENTES.</t>
  </si>
  <si>
    <t>OVEROL TIPO TYVEK  CONSTITUIDO POR TYVEK ® LAMINADO CON UNA PELÍCULA DE ALTA RESISTENCIA QUÍMICA: SARANEX® 23P.CON CAPUCHA INCORPORADA PUÑOS Y PIERNAS EN ELÁSTICO, CIERRE DE CREMALLERA, CON TAPA SOBRE CIERRE, SISTEMA DE COSTURA BOUND PARA GARANTIZAR MAYOR IMPERMEABILIDAD</t>
  </si>
  <si>
    <t>CHALECO DE TRABAJO CUBIERTO DE VINILO TIPO V QUE CUMPLAN CON LAS ESPECIFICACIONES DE LA NOM-006-SCT4-2006 Y SOLAS 74</t>
  </si>
  <si>
    <t>PROTECTOR PARA SOL ADAPTABLE AL CASCO (NUQUERAS) FABRICADO EN MALLA DE POLIÉSTER, ANTITRANSPIRANTE, DE ALTA VISIBILIDAD CON BANDAS ELÁSTICAS FLEXIBLES, PERMITAN ADAPTARSE A CUALQUIER CASCO DE ALA ANCHA O TIPO CACHUCHA.</t>
  </si>
  <si>
    <t>PARTIDA</t>
  </si>
  <si>
    <t>DESCRIPCION</t>
  </si>
  <si>
    <t>UNIDAD MEDIDA</t>
  </si>
  <si>
    <t>PIEZA</t>
  </si>
  <si>
    <t>PAR</t>
  </si>
  <si>
    <t>REQUIERE DE LA PRESENTACION DE FICHA TECNICA?</t>
  </si>
  <si>
    <t>REQUIERE DE LA PRESENTACION DE MUESTRA FISICA?</t>
  </si>
  <si>
    <t>PANTALON DE GABARDINA 100% ALGODÓN, COLOR AZUL MARINO</t>
  </si>
  <si>
    <t>GERENCIA CENTRO CIUDAD DE MEXICO</t>
  </si>
  <si>
    <t>SI</t>
  </si>
  <si>
    <t>NO</t>
  </si>
  <si>
    <t>CANTIDAD MINIMA</t>
  </si>
  <si>
    <t>CANTIDAD MAXIMA</t>
  </si>
  <si>
    <t>CHALECO DE TRABAJO QUE CUMPLAN CON LAS ESPECIFICACIONES DE LA NOM-006-SCT4-2006 Y SOLAS 74 COLOR NARANJA, CON REFLEJANTE EN ESPALDA, DOS BOLSAS CON CIERRE EN LA PARTE FRONTAL INFERIOR, DOS BOLSAS FRONTALES SUPERIORES</t>
  </si>
  <si>
    <t>GAFAS DOTADAS DE LENTES POLARIZADAS 8 PUNTOS DE CURVATURA CON PERFECTA ADHESIÓN AL ROSTRO Y AJUSTABLE PARA CUALQUIER FISONOMÍA. MONTURA DE POLICARBONATO CAPAZ DE PROPORCIONAR MAYOR RESISTENCIA MECÁNICA, DOTADA DE CANALES DE VENTILACIÓN QUE AYUDAN A PREVENIR EL EMPAÑAMIENTO Y EL CALOR INTERNO. EXTREMOS DE LAS PATILLAS Y PUENTE NASAL REGULABLES REALIZADOS CON MATERIALES SUAVES Y MUY CONFORTABLES.</t>
  </si>
  <si>
    <t xml:space="preserve">LENTE COOPER DE POLICARBONATO CON DISEÑO ENVOLVENTE CON PROTECCIÓN OCULAR COMPLETA. TOTALMENTE ENVOLVENTES CON LENTES BASE DE POLICARBONATO 9.5 QUE OFRECEN UNA MAYOR PROTECCIÓN Y COBERTURA. TRINQUETE DE ÁNGULO AJUSTABLE Y PATILLAS CON 3 POSICIONES. BANDA DE AJUSTE TEXTIL ELÁSTICO AJUSTE ELÁSTICO EN LAS PARTES LATERALES DEL ARMAZÓN. VENTILACIÓN INDIRECTA QUE PERMITE EL FLUJO DE AIRE, MIENTRAS PROVEE PROTECCIÓN APROPIADA CONTRA SALPICADURAS Y POLVO. LENTES DE POLICARBONATO QUE FILTRAN HASTA EL 99.9% DE RAYOS UV DAÑINOS (UV400) Y RECUBRIMIENTO ANTIEMPAÑANTE K&amp;N (PREMIUM) CUALQUIER MODELO COOPER INCLUYE BANDA ELÁSTICA Y PATILLAS AJUSTABLES. PROTECCIÓN CONTRA LÍQUIDOS Y POLVOS. PROTECCIÓN VISUAL, DONDE EXISTA RIESGO DE PARTÍCULAS QUE PUEDAN IMPACTARSE EN EL OJO. USO EN LA INDUSTRIA GENERAL. </t>
  </si>
  <si>
    <t>BOTA DE SEGURIDAD MODELO 114 D´MAGNO CON CASCO DE ACERO, SUELA CN2</t>
  </si>
  <si>
    <t>BARBIQUEJOS PARA CASCO , CON CUATRO PUNTOS DE FIJACION, AJUSTABLE, PARA CASCO DE PROTECCION</t>
  </si>
  <si>
    <t>LUGAR AL QUE SE DEBERAN ENVIAR LAS MUESTRAS FISICAS</t>
  </si>
  <si>
    <t>BAHIA DE SANTA BARBARA 145, VERONICA ANZURES, ALCALDIA MIGEL HIDALGO, CP 11300 CIUDAD DE MEXICO</t>
  </si>
  <si>
    <t>GERENCIA NORTE SALTILLO</t>
  </si>
  <si>
    <t>CIENCIA Y TECNOLOGIA 790, SALTILLO 400  CP 25290 SALTILLO, COAH.</t>
  </si>
  <si>
    <t>GERENCIA INGENIERIA AMBIENTAL SALTILLO</t>
  </si>
  <si>
    <t>SUBGERENCIA DE INGENIERIA DE MANTEMIMIENTO (CUNDUACAN)</t>
  </si>
  <si>
    <t>IMPERMEABLE DE PVC EN 3 PIEZAS : PANTALON, CHAQUETA Y GORRO (GORRO CON CORDON DE AJUSTE), PREFRENTEMENTE COLOR NARAJANA, MATERIAL NO CONDUCTIVO NI CORROSIVO CON BROCHES EN MANGAS Y TOBILLOS</t>
  </si>
  <si>
    <t>BOTAS INDUSTRAILES DE HULE, SUELA ANTIDERRAPANTE DE PVC Y CASCO DE ACERO Y CALCETA ANTIBACTERIAL EN TODO EL INTERIOR DE LA BOTA</t>
  </si>
  <si>
    <t>CASCO DE PROTECCION PARA LA CABEZA COLOR NARANJA CON ALA Y CON VISERA DE FORMA CACHUCHA, CON SISTEMA DE AJUSTE (MATRACA), CON SUSPENSIÓN EN 4 PUNTOS CON AJUSTE TIPO STAZ-ON CLASE E, MARCA MSA. QUE CUMPLA CON LAS ESPECIFICACIONES DE LA NOM-115-STPS-2009, NMX-055-SCFI-2002 Y NRF-058-PEMEX-2012</t>
  </si>
  <si>
    <t>GERENCIA REGION SUR
(CUNDUACAN)</t>
  </si>
  <si>
    <t>OVEROL DIELECTRICO</t>
  </si>
  <si>
    <t>BOTAS DIELECTRICA</t>
  </si>
  <si>
    <t>GERENCIA REGION MARINA
(CD. DEL CARMEN)</t>
  </si>
  <si>
    <t>Lote 13 Manzana 3 Calle Circuito Tabasco Carretera Reforma, Reforma - Dos Bocas 17+920, 86690 Tabasco</t>
  </si>
  <si>
    <t>Calle 33, No. 113, Col. Burocratas, C.P. 24160, Cd. del Carmen, Campeche</t>
  </si>
  <si>
    <t>IMPERMEABLES  GABARDINA LARGA CON CAPUCHA, CON LOGO DE COMIMSA  SERIGAFIADO. DEBERA PRESENTAR FICHA TECNICA Y/O HOJA(S) DE ESPECIFICACION(ES)</t>
  </si>
  <si>
    <t xml:space="preserve">POSTE DELIMITADOR O ACORDONAMIENTO NARANJA  DE 4" DE DIAMETRO Y 1.2 MTS DE ALTURA CON BASE NEGRA HEXAGONAL FABRICADA EN CAUCHO RECICLADO CO PESO DE 5.5 KG. CON 2 REFLEJANTES. </t>
  </si>
  <si>
    <t>RODILLERAS DE TRABAJO DE GOMA MARCA SURTEK</t>
  </si>
  <si>
    <t>N/A</t>
  </si>
  <si>
    <t>CANTIDAD TOTAL</t>
  </si>
  <si>
    <t>MARCA OFERTADA</t>
  </si>
  <si>
    <t>MODELO</t>
  </si>
  <si>
    <t>TIEMPO DE ENTREGA</t>
  </si>
  <si>
    <t>CORPORACIÓN MEXICANA DE INVESTIGACIÓN EN MATERIALES, S.A. DE C.V.</t>
  </si>
  <si>
    <t>CONVOCATORIA DE LICITACION PÚBLICA INTERNACIONAL ABIERTA ELECTRONICA NUMERO LA-03891A003-E357-2018</t>
  </si>
  <si>
    <t>ADQUISICION DE EQUIPO DE PROTECCION PERSONAL</t>
  </si>
  <si>
    <t xml:space="preserve"> “PROPUESTA TÉCNICA” ANEXO 14</t>
  </si>
  <si>
    <t xml:space="preserve">Nombre del Licitante: ______________________________________________________
</t>
  </si>
  <si>
    <t>Lugar y Fecha de Expedición: _______________________________________________</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</si>
</sst>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11"/>
      <color theme="1"/>
      <name val="Century Gothic"/>
      <family val="2"/>
    </font>
    <font>
      <b/>
      <sz val="11"/>
      <color theme="1"/>
      <name val="Century Gothic"/>
      <family val="2"/>
    </font>
    <font>
      <sz val="9"/>
      <color theme="1"/>
      <name val="Century Gothic"/>
      <family val="2"/>
    </font>
    <font>
      <sz val="7"/>
      <color theme="1"/>
      <name val="Century Gothic"/>
      <family val="2"/>
    </font>
    <font>
      <b/>
      <sz val="7"/>
      <color theme="1"/>
      <name val="Century Gothic"/>
      <family val="2"/>
    </font>
  </fonts>
  <fills count="3">
    <fill>
      <patternFill patternType="none"/>
    </fill>
    <fill>
      <patternFill patternType="gray125"/>
    </fill>
    <fill>
      <patternFill patternType="solid">
        <fgColor theme="5" tint="0.79998168889431442"/>
        <bgColor indexed="64"/>
      </patternFill>
    </fill>
  </fills>
  <borders count="35">
    <border>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thin">
        <color auto="1"/>
      </left>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top style="thin">
        <color auto="1"/>
      </top>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diagonal/>
    </border>
    <border>
      <left/>
      <right style="thin">
        <color auto="1"/>
      </right>
      <top style="thin">
        <color auto="1"/>
      </top>
      <bottom/>
      <diagonal/>
    </border>
    <border>
      <left/>
      <right style="thin">
        <color auto="1"/>
      </right>
      <top style="thin">
        <color auto="1"/>
      </top>
      <bottom style="thin">
        <color auto="1"/>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style="medium">
        <color auto="1"/>
      </left>
      <right style="thin">
        <color auto="1"/>
      </right>
      <top/>
      <bottom style="thin">
        <color auto="1"/>
      </bottom>
      <diagonal/>
    </border>
    <border>
      <left style="medium">
        <color auto="1"/>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medium">
        <color auto="1"/>
      </right>
      <top/>
      <bottom style="thin">
        <color auto="1"/>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auto="1"/>
      </left>
      <right style="medium">
        <color auto="1"/>
      </right>
      <top/>
      <bottom style="medium">
        <color auto="1"/>
      </bottom>
      <diagonal/>
    </border>
    <border>
      <left/>
      <right style="thin">
        <color auto="1"/>
      </right>
      <top/>
      <bottom style="thin">
        <color auto="1"/>
      </bottom>
      <diagonal/>
    </border>
  </borders>
  <cellStyleXfs count="1">
    <xf numFmtId="0" fontId="0" fillId="0" borderId="0"/>
  </cellStyleXfs>
  <cellXfs count="95">
    <xf numFmtId="0" fontId="0" fillId="0" borderId="0" xfId="0"/>
    <xf numFmtId="0" fontId="0" fillId="0" borderId="0" xfId="0" applyFill="1"/>
    <xf numFmtId="0" fontId="0" fillId="0" borderId="0" xfId="0" applyBorder="1"/>
    <xf numFmtId="0" fontId="3" fillId="0" borderId="26" xfId="0" applyFont="1" applyFill="1" applyBorder="1" applyAlignment="1">
      <alignment horizontal="justify" vertical="center"/>
    </xf>
    <xf numFmtId="0" fontId="3" fillId="0" borderId="1" xfId="0" applyFont="1" applyFill="1" applyBorder="1" applyAlignment="1">
      <alignment horizontal="justify" vertical="center"/>
    </xf>
    <xf numFmtId="0" fontId="3" fillId="0" borderId="11" xfId="0" applyFont="1" applyFill="1" applyBorder="1" applyAlignment="1">
      <alignment horizontal="justify" vertical="center"/>
    </xf>
    <xf numFmtId="0" fontId="5" fillId="0" borderId="16" xfId="0" applyFont="1" applyBorder="1" applyAlignment="1">
      <alignment horizontal="center" vertical="center"/>
    </xf>
    <xf numFmtId="0" fontId="5" fillId="0" borderId="23" xfId="0" applyFont="1" applyBorder="1" applyAlignment="1">
      <alignment horizontal="center" vertical="justify"/>
    </xf>
    <xf numFmtId="0" fontId="5" fillId="0" borderId="24" xfId="0" applyFont="1" applyBorder="1" applyAlignment="1">
      <alignment horizontal="center" vertical="justify"/>
    </xf>
    <xf numFmtId="0" fontId="5" fillId="0" borderId="25" xfId="0" applyFont="1" applyBorder="1" applyAlignment="1">
      <alignment horizontal="center" vertical="justify"/>
    </xf>
    <xf numFmtId="0" fontId="5" fillId="0" borderId="23" xfId="0" applyFont="1" applyBorder="1" applyAlignment="1">
      <alignment horizontal="center" vertical="justify" wrapText="1"/>
    </xf>
    <xf numFmtId="0" fontId="4" fillId="0" borderId="0" xfId="0" applyFont="1" applyBorder="1"/>
    <xf numFmtId="0" fontId="4" fillId="0" borderId="26" xfId="0" applyFont="1" applyFill="1" applyBorder="1" applyAlignment="1">
      <alignment horizontal="center" vertical="center"/>
    </xf>
    <xf numFmtId="0" fontId="4" fillId="0" borderId="27" xfId="0" applyFont="1" applyFill="1" applyBorder="1" applyAlignment="1">
      <alignment horizontal="center" vertical="center"/>
    </xf>
    <xf numFmtId="0" fontId="4" fillId="0" borderId="26" xfId="0" applyFont="1" applyBorder="1"/>
    <xf numFmtId="0" fontId="4" fillId="0" borderId="14" xfId="0" applyFont="1" applyBorder="1"/>
    <xf numFmtId="0" fontId="4" fillId="0" borderId="1"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1" xfId="0" applyFont="1" applyBorder="1"/>
    <xf numFmtId="0" fontId="4" fillId="0" borderId="9" xfId="0" applyFont="1" applyFill="1" applyBorder="1" applyAlignment="1">
      <alignment horizontal="center" vertical="center"/>
    </xf>
    <xf numFmtId="0" fontId="4" fillId="0" borderId="11"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14" xfId="0" applyFont="1" applyFill="1" applyBorder="1" applyAlignment="1">
      <alignment horizontal="center" vertical="center"/>
    </xf>
    <xf numFmtId="0" fontId="5" fillId="0" borderId="15" xfId="0" applyFont="1" applyFill="1" applyBorder="1" applyAlignment="1">
      <alignment horizontal="center" vertical="center"/>
    </xf>
    <xf numFmtId="0" fontId="4" fillId="0" borderId="19" xfId="0" applyFont="1" applyBorder="1" applyAlignment="1">
      <alignment horizontal="center" vertical="justify"/>
    </xf>
    <xf numFmtId="0" fontId="4" fillId="0" borderId="14" xfId="0" applyFont="1" applyBorder="1" applyAlignment="1">
      <alignment horizontal="center" vertical="justify"/>
    </xf>
    <xf numFmtId="0" fontId="4" fillId="0" borderId="15" xfId="0" applyFont="1" applyBorder="1" applyAlignment="1">
      <alignment horizontal="center" vertical="justify"/>
    </xf>
    <xf numFmtId="0" fontId="5" fillId="0" borderId="4" xfId="0" applyFont="1" applyFill="1" applyBorder="1" applyAlignment="1">
      <alignment horizontal="center" vertical="center"/>
    </xf>
    <xf numFmtId="0" fontId="5" fillId="0" borderId="1" xfId="0" applyFont="1" applyFill="1" applyBorder="1" applyAlignment="1">
      <alignment horizontal="center" vertical="center"/>
    </xf>
    <xf numFmtId="0" fontId="5" fillId="0" borderId="5" xfId="0" applyFont="1" applyFill="1" applyBorder="1" applyAlignment="1">
      <alignment horizontal="center" vertical="center"/>
    </xf>
    <xf numFmtId="0" fontId="4" fillId="0" borderId="18" xfId="0" applyFont="1" applyBorder="1" applyAlignment="1">
      <alignment horizontal="center" vertical="justify"/>
    </xf>
    <xf numFmtId="0" fontId="4" fillId="0" borderId="1" xfId="0" applyFont="1" applyBorder="1" applyAlignment="1">
      <alignment horizontal="center" vertical="justify"/>
    </xf>
    <xf numFmtId="0" fontId="4" fillId="0" borderId="5" xfId="0" applyFont="1" applyBorder="1" applyAlignment="1">
      <alignment horizontal="center" vertical="justify"/>
    </xf>
    <xf numFmtId="0" fontId="5" fillId="0" borderId="6" xfId="0" applyFont="1" applyFill="1" applyBorder="1" applyAlignment="1">
      <alignment horizontal="center" vertical="center"/>
    </xf>
    <xf numFmtId="0" fontId="5" fillId="0" borderId="7" xfId="0" applyFont="1" applyFill="1" applyBorder="1" applyAlignment="1">
      <alignment horizontal="center" vertical="center"/>
    </xf>
    <xf numFmtId="0" fontId="5" fillId="0" borderId="8" xfId="0" applyFont="1" applyFill="1" applyBorder="1" applyAlignment="1">
      <alignment horizontal="center" vertical="center"/>
    </xf>
    <xf numFmtId="0" fontId="4" fillId="0" borderId="20" xfId="0" applyFont="1" applyBorder="1" applyAlignment="1">
      <alignment horizontal="center" vertical="justify"/>
    </xf>
    <xf numFmtId="0" fontId="4" fillId="0" borderId="7" xfId="0" applyFont="1" applyBorder="1" applyAlignment="1">
      <alignment horizontal="center" vertical="justify"/>
    </xf>
    <xf numFmtId="0" fontId="4" fillId="0" borderId="8" xfId="0" applyFont="1" applyBorder="1" applyAlignment="1">
      <alignment horizontal="center" vertical="justify"/>
    </xf>
    <xf numFmtId="0" fontId="4" fillId="0" borderId="22" xfId="0" applyFont="1" applyBorder="1" applyAlignment="1">
      <alignment horizontal="center"/>
    </xf>
    <xf numFmtId="0" fontId="4" fillId="0" borderId="11" xfId="0" applyFont="1" applyBorder="1"/>
    <xf numFmtId="0" fontId="4" fillId="0" borderId="23" xfId="0" applyFont="1" applyBorder="1" applyAlignment="1">
      <alignment horizontal="center"/>
    </xf>
    <xf numFmtId="0" fontId="4" fillId="0" borderId="24" xfId="0" applyFont="1" applyBorder="1" applyAlignment="1">
      <alignment horizontal="center"/>
    </xf>
    <xf numFmtId="0" fontId="4" fillId="0" borderId="25" xfId="0" applyFont="1" applyBorder="1" applyAlignment="1">
      <alignment horizontal="center"/>
    </xf>
    <xf numFmtId="0" fontId="4" fillId="0" borderId="0" xfId="0" applyFont="1" applyBorder="1" applyAlignment="1">
      <alignment horizontal="center"/>
    </xf>
    <xf numFmtId="0" fontId="4" fillId="0" borderId="29" xfId="0" applyFont="1" applyBorder="1" applyAlignment="1">
      <alignment horizontal="center"/>
    </xf>
    <xf numFmtId="0" fontId="4" fillId="0" borderId="30" xfId="0" applyFont="1" applyBorder="1" applyAlignment="1">
      <alignment horizontal="center"/>
    </xf>
    <xf numFmtId="0" fontId="4" fillId="0" borderId="31" xfId="0" applyFont="1" applyBorder="1" applyAlignment="1">
      <alignment horizontal="center"/>
    </xf>
    <xf numFmtId="0" fontId="4" fillId="0" borderId="32" xfId="0" applyFont="1" applyBorder="1" applyAlignment="1">
      <alignment horizontal="center"/>
    </xf>
    <xf numFmtId="0" fontId="5" fillId="0" borderId="33" xfId="0" applyFont="1" applyBorder="1" applyAlignment="1">
      <alignment horizontal="center" vertical="center"/>
    </xf>
    <xf numFmtId="0" fontId="5" fillId="0" borderId="16" xfId="0" applyFont="1" applyBorder="1" applyAlignment="1">
      <alignment horizontal="center" vertical="justify"/>
    </xf>
    <xf numFmtId="0" fontId="5" fillId="0" borderId="16" xfId="0" applyFont="1" applyBorder="1" applyAlignment="1">
      <alignment horizontal="justify" vertical="center"/>
    </xf>
    <xf numFmtId="0" fontId="5" fillId="0" borderId="33" xfId="0" applyFont="1" applyBorder="1" applyAlignment="1">
      <alignment horizontal="justify" vertical="center"/>
    </xf>
    <xf numFmtId="0" fontId="5" fillId="0" borderId="2" xfId="0" applyFont="1" applyBorder="1" applyAlignment="1">
      <alignment horizontal="center" vertical="justify" textRotation="90"/>
    </xf>
    <xf numFmtId="0" fontId="5" fillId="0" borderId="2" xfId="0" applyFont="1" applyFill="1" applyBorder="1" applyAlignment="1">
      <alignment horizontal="center" vertical="justify" textRotation="90"/>
    </xf>
    <xf numFmtId="0" fontId="5" fillId="0" borderId="16" xfId="0" applyFont="1" applyBorder="1" applyAlignment="1">
      <alignment horizontal="center" vertical="center" textRotation="90"/>
    </xf>
    <xf numFmtId="0" fontId="5" fillId="0" borderId="33" xfId="0" applyFont="1" applyBorder="1" applyAlignment="1">
      <alignment horizontal="center" vertical="center" textRotation="90"/>
    </xf>
    <xf numFmtId="0" fontId="0" fillId="0" borderId="0" xfId="0" applyAlignment="1">
      <alignment horizontal="center" vertical="center" wrapText="1"/>
    </xf>
    <xf numFmtId="0" fontId="0" fillId="0" borderId="0" xfId="0" applyAlignment="1">
      <alignment horizontal="center" vertical="center" wrapText="1"/>
    </xf>
    <xf numFmtId="0" fontId="0" fillId="0" borderId="0" xfId="0" applyAlignment="1">
      <alignment horizontal="left" vertical="center" wrapText="1"/>
    </xf>
    <xf numFmtId="0" fontId="2" fillId="2" borderId="21" xfId="0" applyFont="1" applyFill="1" applyBorder="1" applyAlignment="1">
      <alignment horizontal="center" vertical="center"/>
    </xf>
    <xf numFmtId="0" fontId="2" fillId="2" borderId="26" xfId="0" applyFont="1" applyFill="1" applyBorder="1" applyAlignment="1">
      <alignment horizontal="center" vertical="center"/>
    </xf>
    <xf numFmtId="0" fontId="1" fillId="2" borderId="26" xfId="0" applyFont="1" applyFill="1" applyBorder="1" applyAlignment="1">
      <alignment horizontal="center" vertical="center"/>
    </xf>
    <xf numFmtId="0" fontId="2" fillId="2" borderId="28" xfId="0" applyFont="1" applyFill="1" applyBorder="1" applyAlignment="1">
      <alignment horizontal="center" vertical="center"/>
    </xf>
    <xf numFmtId="0" fontId="1" fillId="2" borderId="21" xfId="0" applyFont="1" applyFill="1" applyBorder="1" applyAlignment="1">
      <alignment horizontal="center" vertical="center"/>
    </xf>
    <xf numFmtId="0" fontId="1" fillId="2" borderId="28" xfId="0" applyFont="1" applyFill="1" applyBorder="1" applyAlignment="1">
      <alignment horizontal="center" vertical="center"/>
    </xf>
    <xf numFmtId="0" fontId="1" fillId="2" borderId="13" xfId="0" applyFont="1" applyFill="1" applyBorder="1" applyAlignment="1">
      <alignment horizontal="center" vertical="center"/>
    </xf>
    <xf numFmtId="0" fontId="1" fillId="2" borderId="14"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15" xfId="0" applyFont="1" applyFill="1" applyBorder="1" applyAlignment="1">
      <alignment horizontal="center" vertical="center"/>
    </xf>
    <xf numFmtId="0" fontId="1" fillId="0" borderId="34"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5" xfId="0" applyFont="1" applyFill="1" applyBorder="1" applyAlignment="1">
      <alignment horizontal="center" vertical="center"/>
    </xf>
    <xf numFmtId="0" fontId="1" fillId="2" borderId="4"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5" xfId="0" applyFont="1" applyFill="1" applyBorder="1" applyAlignment="1">
      <alignment horizontal="center" vertical="center"/>
    </xf>
    <xf numFmtId="0" fontId="1" fillId="2" borderId="1" xfId="0" applyFont="1" applyFill="1" applyBorder="1" applyAlignment="1">
      <alignment horizontal="center" vertical="center"/>
    </xf>
    <xf numFmtId="0" fontId="1" fillId="0" borderId="18" xfId="0" applyFont="1" applyFill="1" applyBorder="1" applyAlignment="1">
      <alignment horizontal="center" vertical="center"/>
    </xf>
    <xf numFmtId="0" fontId="2" fillId="2" borderId="4" xfId="0" applyFont="1" applyFill="1" applyBorder="1" applyAlignment="1">
      <alignment horizontal="center" vertical="center"/>
    </xf>
    <xf numFmtId="0" fontId="1" fillId="2" borderId="5" xfId="0" applyFont="1" applyFill="1" applyBorder="1" applyAlignment="1">
      <alignment horizontal="center" vertical="center"/>
    </xf>
    <xf numFmtId="0" fontId="1" fillId="0" borderId="10" xfId="0" applyFont="1" applyFill="1" applyBorder="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center" vertical="center"/>
    </xf>
    <xf numFmtId="0" fontId="1" fillId="0" borderId="5" xfId="0" applyFont="1" applyBorder="1" applyAlignment="1">
      <alignment horizontal="center"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1" fillId="0" borderId="11" xfId="0" applyFont="1" applyFill="1" applyBorder="1" applyAlignment="1">
      <alignment horizontal="center" vertical="center"/>
    </xf>
    <xf numFmtId="0" fontId="1" fillId="0" borderId="12"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2" fillId="2" borderId="7" xfId="0" applyFont="1" applyFill="1" applyBorder="1" applyAlignment="1">
      <alignment horizontal="center" vertical="center"/>
    </xf>
    <xf numFmtId="0" fontId="1" fillId="2" borderId="8" xfId="0" applyFont="1" applyFill="1" applyBorder="1" applyAlignment="1">
      <alignment horizontal="center" vertical="center"/>
    </xf>
    <xf numFmtId="0" fontId="1" fillId="0" borderId="17"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60"/>
  <sheetViews>
    <sheetView tabSelected="1" topLeftCell="A7" zoomScaleNormal="100" workbookViewId="0">
      <selection activeCell="AB54" sqref="AB11:AB54"/>
    </sheetView>
  </sheetViews>
  <sheetFormatPr baseColWidth="10" defaultRowHeight="15" x14ac:dyDescent="0.25"/>
  <cols>
    <col min="1" max="1" width="5.28515625" customWidth="1"/>
    <col min="2" max="2" width="41.140625" customWidth="1"/>
    <col min="3" max="5" width="7.42578125" customWidth="1"/>
    <col min="6" max="7" width="7.140625" customWidth="1"/>
    <col min="8" max="9" width="7.42578125" customWidth="1"/>
    <col min="10" max="11" width="7.140625" customWidth="1"/>
    <col min="12" max="13" width="7.42578125" customWidth="1"/>
    <col min="14" max="15" width="7.140625" customWidth="1"/>
    <col min="16" max="17" width="7.42578125" customWidth="1"/>
    <col min="18" max="19" width="7.140625" customWidth="1"/>
    <col min="20" max="21" width="7.42578125" customWidth="1"/>
    <col min="22" max="23" width="7.140625" customWidth="1"/>
    <col min="24" max="24" width="7.42578125" customWidth="1"/>
    <col min="25" max="25" width="7.42578125" style="1" customWidth="1"/>
    <col min="26" max="27" width="7.140625" customWidth="1"/>
    <col min="28" max="28" width="10.140625" customWidth="1"/>
    <col min="29" max="29" width="14.7109375" customWidth="1"/>
    <col min="30" max="30" width="16.42578125" customWidth="1"/>
    <col min="31" max="16384" width="11.42578125" style="2"/>
  </cols>
  <sheetData>
    <row r="1" spans="1:30" ht="15.75" customHeight="1" x14ac:dyDescent="0.25">
      <c r="A1" s="57" t="s">
        <v>71</v>
      </c>
      <c r="B1" s="57"/>
      <c r="C1" s="57"/>
      <c r="D1" s="57"/>
      <c r="E1" s="57"/>
      <c r="F1" s="57"/>
      <c r="G1" s="57"/>
      <c r="H1" s="57"/>
      <c r="I1" s="57"/>
      <c r="J1" s="57"/>
      <c r="K1" s="57"/>
      <c r="L1" s="57"/>
      <c r="M1" s="57"/>
      <c r="N1" s="57"/>
      <c r="O1" s="57"/>
      <c r="P1" s="57"/>
      <c r="Q1" s="57"/>
      <c r="R1" s="57"/>
      <c r="S1" s="57"/>
      <c r="T1" s="57"/>
      <c r="U1" s="57"/>
      <c r="V1" s="57"/>
      <c r="W1" s="57"/>
      <c r="X1" s="57"/>
      <c r="Y1" s="57"/>
      <c r="Z1" s="57"/>
      <c r="AA1" s="57"/>
      <c r="AB1" s="57"/>
      <c r="AC1" s="57"/>
      <c r="AD1" s="57"/>
    </row>
    <row r="2" spans="1:30" ht="15.75" customHeight="1" x14ac:dyDescent="0.25">
      <c r="A2" s="57" t="s">
        <v>72</v>
      </c>
      <c r="B2" s="57"/>
      <c r="C2" s="57"/>
      <c r="D2" s="57"/>
      <c r="E2" s="57"/>
      <c r="F2" s="57"/>
      <c r="G2" s="57"/>
      <c r="H2" s="57"/>
      <c r="I2" s="57"/>
      <c r="J2" s="57"/>
      <c r="K2" s="57"/>
      <c r="L2" s="57"/>
      <c r="M2" s="57"/>
      <c r="N2" s="57"/>
      <c r="O2" s="57"/>
      <c r="P2" s="57"/>
      <c r="Q2" s="57"/>
      <c r="R2" s="57"/>
      <c r="S2" s="57"/>
      <c r="T2" s="57"/>
      <c r="U2" s="57"/>
      <c r="V2" s="57"/>
      <c r="W2" s="57"/>
      <c r="X2" s="57"/>
      <c r="Y2" s="57"/>
      <c r="Z2" s="57"/>
      <c r="AA2" s="57"/>
      <c r="AB2" s="57"/>
      <c r="AC2" s="57"/>
      <c r="AD2" s="57"/>
    </row>
    <row r="3" spans="1:30" ht="15.75" customHeight="1" x14ac:dyDescent="0.25">
      <c r="A3" s="57" t="s">
        <v>73</v>
      </c>
      <c r="B3" s="57"/>
      <c r="C3" s="57"/>
      <c r="D3" s="57"/>
      <c r="E3" s="57"/>
      <c r="F3" s="57"/>
      <c r="G3" s="57"/>
      <c r="H3" s="57"/>
      <c r="I3" s="57"/>
      <c r="J3" s="57"/>
      <c r="K3" s="57"/>
      <c r="L3" s="57"/>
      <c r="M3" s="57"/>
      <c r="N3" s="57"/>
      <c r="O3" s="57"/>
      <c r="P3" s="57"/>
      <c r="Q3" s="57"/>
      <c r="R3" s="57"/>
      <c r="S3" s="57"/>
      <c r="T3" s="57"/>
      <c r="U3" s="57"/>
      <c r="V3" s="57"/>
      <c r="W3" s="57"/>
      <c r="X3" s="57"/>
      <c r="Y3" s="57"/>
      <c r="Z3" s="57"/>
      <c r="AA3" s="57"/>
      <c r="AB3" s="57"/>
      <c r="AC3" s="57"/>
      <c r="AD3" s="57"/>
    </row>
    <row r="4" spans="1:30" ht="15.75" customHeight="1" x14ac:dyDescent="0.25">
      <c r="A4" s="57" t="s">
        <v>74</v>
      </c>
      <c r="B4" s="57"/>
      <c r="C4" s="57"/>
      <c r="D4" s="57"/>
      <c r="E4" s="57"/>
      <c r="F4" s="57"/>
      <c r="G4" s="57"/>
      <c r="H4" s="57"/>
      <c r="I4" s="57"/>
      <c r="J4" s="57"/>
      <c r="K4" s="57"/>
      <c r="L4" s="57"/>
      <c r="M4" s="57"/>
      <c r="N4" s="57"/>
      <c r="O4" s="57"/>
      <c r="P4" s="57"/>
      <c r="Q4" s="57"/>
      <c r="R4" s="57"/>
      <c r="S4" s="57"/>
      <c r="T4" s="57"/>
      <c r="U4" s="57"/>
      <c r="V4" s="57"/>
      <c r="W4" s="57"/>
      <c r="X4" s="57"/>
      <c r="Y4" s="57"/>
      <c r="Z4" s="57"/>
      <c r="AA4" s="57"/>
      <c r="AB4" s="57"/>
      <c r="AC4" s="57"/>
      <c r="AD4" s="57"/>
    </row>
    <row r="5" spans="1:30" ht="22.5" customHeight="1" x14ac:dyDescent="0.25">
      <c r="A5" s="58"/>
      <c r="B5" s="58"/>
      <c r="C5" s="58"/>
      <c r="D5" s="58"/>
      <c r="E5" s="58"/>
      <c r="F5" s="58"/>
      <c r="G5" s="58"/>
      <c r="H5" s="58"/>
      <c r="I5" s="58"/>
      <c r="J5" s="58"/>
      <c r="K5" s="58"/>
      <c r="L5" s="58"/>
      <c r="M5" s="58"/>
      <c r="N5" s="58"/>
      <c r="O5" s="58"/>
      <c r="P5" s="58"/>
      <c r="Q5" s="58"/>
      <c r="R5" s="58"/>
      <c r="S5" s="58"/>
      <c r="T5" s="58"/>
      <c r="U5" s="58"/>
      <c r="V5" s="58"/>
      <c r="W5" s="58"/>
      <c r="X5" s="58"/>
      <c r="Y5" s="58"/>
      <c r="Z5" s="58"/>
      <c r="AA5" s="58"/>
      <c r="AB5" s="58"/>
      <c r="AC5" s="58"/>
      <c r="AD5" s="58"/>
    </row>
    <row r="6" spans="1:30" ht="22.5" customHeight="1" x14ac:dyDescent="0.25">
      <c r="A6" s="59" t="s">
        <v>75</v>
      </c>
      <c r="B6" s="59"/>
      <c r="C6" s="59"/>
      <c r="D6" s="59"/>
      <c r="E6" s="59"/>
      <c r="F6" s="59"/>
      <c r="G6" s="59"/>
      <c r="H6" s="59"/>
      <c r="I6" s="59"/>
      <c r="J6" s="59"/>
      <c r="K6" s="59"/>
      <c r="L6" s="59"/>
      <c r="M6" s="59"/>
      <c r="N6" s="59"/>
      <c r="O6" s="59"/>
      <c r="P6" s="59"/>
      <c r="Q6" s="59"/>
      <c r="R6" s="59"/>
      <c r="S6" s="59"/>
      <c r="T6" s="59"/>
      <c r="U6" s="59"/>
      <c r="V6" s="59"/>
      <c r="W6" s="59"/>
      <c r="X6" s="59"/>
      <c r="Y6" s="59"/>
      <c r="Z6" s="59"/>
      <c r="AA6" s="59"/>
      <c r="AB6" s="59"/>
      <c r="AC6" s="59"/>
      <c r="AD6" s="59"/>
    </row>
    <row r="7" spans="1:30" ht="22.5" customHeight="1" x14ac:dyDescent="0.25">
      <c r="A7" s="59" t="s">
        <v>76</v>
      </c>
      <c r="B7" s="59"/>
      <c r="C7" s="59"/>
      <c r="D7" s="59"/>
      <c r="E7" s="59"/>
      <c r="F7" s="59"/>
      <c r="G7" s="59"/>
      <c r="H7" s="59"/>
      <c r="I7" s="59"/>
      <c r="J7" s="59"/>
      <c r="K7" s="59"/>
      <c r="L7" s="59"/>
      <c r="M7" s="59"/>
      <c r="N7" s="59"/>
      <c r="O7" s="59"/>
      <c r="P7" s="59"/>
      <c r="Q7" s="59"/>
      <c r="R7" s="59"/>
      <c r="S7" s="59"/>
      <c r="T7" s="59"/>
      <c r="U7" s="59"/>
      <c r="V7" s="59"/>
      <c r="W7" s="59"/>
      <c r="X7" s="59"/>
      <c r="Y7" s="59"/>
      <c r="Z7" s="59"/>
      <c r="AA7" s="59"/>
      <c r="AB7" s="59"/>
      <c r="AC7" s="59"/>
      <c r="AD7" s="59"/>
    </row>
    <row r="8" spans="1:30" ht="15.75" thickBot="1" x14ac:dyDescent="0.3"/>
    <row r="9" spans="1:30" s="11" customFormat="1" ht="21.75" customHeight="1" thickBot="1" x14ac:dyDescent="0.2">
      <c r="A9" s="55" t="s">
        <v>30</v>
      </c>
      <c r="B9" s="6" t="s">
        <v>31</v>
      </c>
      <c r="C9" s="55" t="s">
        <v>32</v>
      </c>
      <c r="D9" s="50" t="s">
        <v>38</v>
      </c>
      <c r="E9" s="50"/>
      <c r="F9" s="50"/>
      <c r="G9" s="50"/>
      <c r="H9" s="50" t="s">
        <v>50</v>
      </c>
      <c r="I9" s="50"/>
      <c r="J9" s="50"/>
      <c r="K9" s="50"/>
      <c r="L9" s="50" t="s">
        <v>52</v>
      </c>
      <c r="M9" s="50"/>
      <c r="N9" s="50"/>
      <c r="O9" s="50"/>
      <c r="P9" s="7" t="s">
        <v>53</v>
      </c>
      <c r="Q9" s="8"/>
      <c r="R9" s="8"/>
      <c r="S9" s="9"/>
      <c r="T9" s="10" t="s">
        <v>57</v>
      </c>
      <c r="U9" s="8"/>
      <c r="V9" s="8"/>
      <c r="W9" s="9"/>
      <c r="X9" s="10" t="s">
        <v>60</v>
      </c>
      <c r="Y9" s="8"/>
      <c r="Z9" s="8"/>
      <c r="AA9" s="9"/>
      <c r="AB9" s="51" t="s">
        <v>67</v>
      </c>
      <c r="AC9" s="51" t="s">
        <v>68</v>
      </c>
      <c r="AD9" s="51" t="s">
        <v>69</v>
      </c>
    </row>
    <row r="10" spans="1:30" s="11" customFormat="1" ht="88.5" thickBot="1" x14ac:dyDescent="0.2">
      <c r="A10" s="56"/>
      <c r="B10" s="49"/>
      <c r="C10" s="56"/>
      <c r="D10" s="53" t="s">
        <v>41</v>
      </c>
      <c r="E10" s="53" t="s">
        <v>42</v>
      </c>
      <c r="F10" s="53" t="s">
        <v>35</v>
      </c>
      <c r="G10" s="53" t="s">
        <v>36</v>
      </c>
      <c r="H10" s="53" t="s">
        <v>41</v>
      </c>
      <c r="I10" s="53" t="s">
        <v>42</v>
      </c>
      <c r="J10" s="53" t="s">
        <v>35</v>
      </c>
      <c r="K10" s="53" t="s">
        <v>36</v>
      </c>
      <c r="L10" s="53" t="s">
        <v>41</v>
      </c>
      <c r="M10" s="53" t="s">
        <v>42</v>
      </c>
      <c r="N10" s="53" t="s">
        <v>35</v>
      </c>
      <c r="O10" s="53" t="s">
        <v>36</v>
      </c>
      <c r="P10" s="53" t="s">
        <v>41</v>
      </c>
      <c r="Q10" s="53" t="s">
        <v>42</v>
      </c>
      <c r="R10" s="53" t="s">
        <v>35</v>
      </c>
      <c r="S10" s="53" t="s">
        <v>36</v>
      </c>
      <c r="T10" s="53" t="s">
        <v>41</v>
      </c>
      <c r="U10" s="53" t="s">
        <v>42</v>
      </c>
      <c r="V10" s="53" t="s">
        <v>35</v>
      </c>
      <c r="W10" s="53" t="s">
        <v>36</v>
      </c>
      <c r="X10" s="53" t="s">
        <v>41</v>
      </c>
      <c r="Y10" s="54" t="s">
        <v>42</v>
      </c>
      <c r="Z10" s="53" t="s">
        <v>35</v>
      </c>
      <c r="AA10" s="53" t="s">
        <v>36</v>
      </c>
      <c r="AB10" s="52"/>
      <c r="AC10" s="52"/>
      <c r="AD10" s="52"/>
    </row>
    <row r="11" spans="1:30" s="11" customFormat="1" ht="111.75" customHeight="1" x14ac:dyDescent="0.15">
      <c r="A11" s="12">
        <v>1</v>
      </c>
      <c r="B11" s="3" t="s">
        <v>0</v>
      </c>
      <c r="C11" s="13" t="s">
        <v>33</v>
      </c>
      <c r="D11" s="60">
        <f>E11*40%</f>
        <v>22</v>
      </c>
      <c r="E11" s="61">
        <v>55</v>
      </c>
      <c r="F11" s="62" t="s">
        <v>40</v>
      </c>
      <c r="G11" s="63" t="s">
        <v>39</v>
      </c>
      <c r="H11" s="64" t="s">
        <v>66</v>
      </c>
      <c r="I11" s="61">
        <v>50</v>
      </c>
      <c r="J11" s="62" t="s">
        <v>40</v>
      </c>
      <c r="K11" s="65" t="s">
        <v>40</v>
      </c>
      <c r="L11" s="64" t="s">
        <v>66</v>
      </c>
      <c r="M11" s="61">
        <v>160</v>
      </c>
      <c r="N11" s="61" t="s">
        <v>39</v>
      </c>
      <c r="O11" s="63" t="s">
        <v>39</v>
      </c>
      <c r="P11" s="64" t="s">
        <v>66</v>
      </c>
      <c r="Q11" s="61">
        <v>10</v>
      </c>
      <c r="R11" s="62" t="s">
        <v>40</v>
      </c>
      <c r="S11" s="65" t="s">
        <v>40</v>
      </c>
      <c r="T11" s="64" t="s">
        <v>66</v>
      </c>
      <c r="U11" s="61">
        <v>630</v>
      </c>
      <c r="V11" s="61" t="s">
        <v>39</v>
      </c>
      <c r="W11" s="63" t="s">
        <v>39</v>
      </c>
      <c r="X11" s="66" t="s">
        <v>66</v>
      </c>
      <c r="Y11" s="67">
        <v>170</v>
      </c>
      <c r="Z11" s="68" t="s">
        <v>39</v>
      </c>
      <c r="AA11" s="69" t="s">
        <v>39</v>
      </c>
      <c r="AB11" s="70">
        <f>E11+I11+M11+Q11+U11+Y11</f>
        <v>1075</v>
      </c>
      <c r="AC11" s="14"/>
      <c r="AD11" s="15"/>
    </row>
    <row r="12" spans="1:30" s="11" customFormat="1" ht="109.5" customHeight="1" x14ac:dyDescent="0.15">
      <c r="A12" s="16">
        <v>2</v>
      </c>
      <c r="B12" s="4" t="s">
        <v>1</v>
      </c>
      <c r="C12" s="17" t="s">
        <v>33</v>
      </c>
      <c r="D12" s="71"/>
      <c r="E12" s="72"/>
      <c r="F12" s="72"/>
      <c r="G12" s="73"/>
      <c r="H12" s="71"/>
      <c r="I12" s="72"/>
      <c r="J12" s="72"/>
      <c r="K12" s="73"/>
      <c r="L12" s="71"/>
      <c r="M12" s="72"/>
      <c r="N12" s="72"/>
      <c r="O12" s="73"/>
      <c r="P12" s="71"/>
      <c r="Q12" s="72"/>
      <c r="R12" s="72"/>
      <c r="S12" s="73"/>
      <c r="T12" s="74" t="s">
        <v>66</v>
      </c>
      <c r="U12" s="75">
        <v>60</v>
      </c>
      <c r="V12" s="75" t="s">
        <v>39</v>
      </c>
      <c r="W12" s="76" t="s">
        <v>39</v>
      </c>
      <c r="X12" s="74" t="s">
        <v>66</v>
      </c>
      <c r="Y12" s="77">
        <v>10</v>
      </c>
      <c r="Z12" s="75" t="s">
        <v>39</v>
      </c>
      <c r="AA12" s="76" t="s">
        <v>39</v>
      </c>
      <c r="AB12" s="78">
        <f>E12+I12+M12+Q12+U12+Y12</f>
        <v>70</v>
      </c>
      <c r="AC12" s="18"/>
      <c r="AD12" s="18"/>
    </row>
    <row r="13" spans="1:30" s="11" customFormat="1" ht="135" customHeight="1" x14ac:dyDescent="0.15">
      <c r="A13" s="16">
        <v>3</v>
      </c>
      <c r="B13" s="4" t="s">
        <v>2</v>
      </c>
      <c r="C13" s="17" t="s">
        <v>33</v>
      </c>
      <c r="D13" s="79">
        <f>E13*40%</f>
        <v>16</v>
      </c>
      <c r="E13" s="75">
        <v>40</v>
      </c>
      <c r="F13" s="77" t="s">
        <v>40</v>
      </c>
      <c r="G13" s="80" t="s">
        <v>40</v>
      </c>
      <c r="H13" s="71"/>
      <c r="I13" s="72"/>
      <c r="J13" s="72"/>
      <c r="K13" s="73"/>
      <c r="L13" s="74" t="s">
        <v>66</v>
      </c>
      <c r="M13" s="75">
        <v>15</v>
      </c>
      <c r="N13" s="77" t="s">
        <v>40</v>
      </c>
      <c r="O13" s="76" t="s">
        <v>39</v>
      </c>
      <c r="P13" s="81"/>
      <c r="Q13" s="72"/>
      <c r="R13" s="72"/>
      <c r="S13" s="73"/>
      <c r="T13" s="74" t="s">
        <v>66</v>
      </c>
      <c r="U13" s="75">
        <v>100</v>
      </c>
      <c r="V13" s="75" t="s">
        <v>39</v>
      </c>
      <c r="W13" s="76" t="s">
        <v>39</v>
      </c>
      <c r="X13" s="71"/>
      <c r="Y13" s="72"/>
      <c r="Z13" s="72"/>
      <c r="AA13" s="73"/>
      <c r="AB13" s="78">
        <f>E13+I13+M13+Q13+U13+Y13</f>
        <v>155</v>
      </c>
      <c r="AC13" s="18"/>
      <c r="AD13" s="18"/>
    </row>
    <row r="14" spans="1:30" s="11" customFormat="1" ht="129.75" customHeight="1" x14ac:dyDescent="0.15">
      <c r="A14" s="16">
        <v>4</v>
      </c>
      <c r="B14" s="4" t="s">
        <v>3</v>
      </c>
      <c r="C14" s="17" t="s">
        <v>33</v>
      </c>
      <c r="D14" s="79">
        <f>E14*40%</f>
        <v>56</v>
      </c>
      <c r="E14" s="75">
        <v>140</v>
      </c>
      <c r="F14" s="77" t="s">
        <v>40</v>
      </c>
      <c r="G14" s="80" t="s">
        <v>40</v>
      </c>
      <c r="H14" s="74" t="s">
        <v>66</v>
      </c>
      <c r="I14" s="75">
        <v>20</v>
      </c>
      <c r="J14" s="77" t="s">
        <v>40</v>
      </c>
      <c r="K14" s="80" t="s">
        <v>40</v>
      </c>
      <c r="L14" s="74" t="s">
        <v>66</v>
      </c>
      <c r="M14" s="75">
        <v>30</v>
      </c>
      <c r="N14" s="77" t="s">
        <v>40</v>
      </c>
      <c r="O14" s="76" t="s">
        <v>39</v>
      </c>
      <c r="P14" s="74" t="s">
        <v>66</v>
      </c>
      <c r="Q14" s="75">
        <v>4</v>
      </c>
      <c r="R14" s="77" t="s">
        <v>40</v>
      </c>
      <c r="S14" s="80" t="s">
        <v>40</v>
      </c>
      <c r="T14" s="74" t="s">
        <v>66</v>
      </c>
      <c r="U14" s="75">
        <v>70</v>
      </c>
      <c r="V14" s="75" t="s">
        <v>39</v>
      </c>
      <c r="W14" s="76" t="s">
        <v>39</v>
      </c>
      <c r="X14" s="74" t="s">
        <v>66</v>
      </c>
      <c r="Y14" s="77">
        <v>50</v>
      </c>
      <c r="Z14" s="75" t="s">
        <v>39</v>
      </c>
      <c r="AA14" s="76" t="s">
        <v>39</v>
      </c>
      <c r="AB14" s="78">
        <f>E14+I14+M14+Q14+U14+Y14</f>
        <v>314</v>
      </c>
      <c r="AC14" s="18"/>
      <c r="AD14" s="18"/>
    </row>
    <row r="15" spans="1:30" s="11" customFormat="1" ht="71.25" customHeight="1" x14ac:dyDescent="0.15">
      <c r="A15" s="16">
        <v>5</v>
      </c>
      <c r="B15" s="4" t="s">
        <v>4</v>
      </c>
      <c r="C15" s="17" t="s">
        <v>33</v>
      </c>
      <c r="D15" s="71"/>
      <c r="E15" s="72"/>
      <c r="F15" s="72"/>
      <c r="G15" s="73"/>
      <c r="H15" s="71"/>
      <c r="I15" s="72"/>
      <c r="J15" s="72"/>
      <c r="K15" s="73"/>
      <c r="L15" s="74" t="s">
        <v>66</v>
      </c>
      <c r="M15" s="75">
        <v>48</v>
      </c>
      <c r="N15" s="77" t="s">
        <v>40</v>
      </c>
      <c r="O15" s="76" t="s">
        <v>39</v>
      </c>
      <c r="P15" s="64" t="s">
        <v>66</v>
      </c>
      <c r="Q15" s="75">
        <v>10</v>
      </c>
      <c r="R15" s="77" t="s">
        <v>40</v>
      </c>
      <c r="S15" s="80" t="s">
        <v>40</v>
      </c>
      <c r="T15" s="74" t="s">
        <v>66</v>
      </c>
      <c r="U15" s="75">
        <v>120</v>
      </c>
      <c r="V15" s="75" t="s">
        <v>39</v>
      </c>
      <c r="W15" s="76" t="s">
        <v>39</v>
      </c>
      <c r="X15" s="74" t="s">
        <v>66</v>
      </c>
      <c r="Y15" s="77">
        <v>50</v>
      </c>
      <c r="Z15" s="75" t="s">
        <v>39</v>
      </c>
      <c r="AA15" s="76" t="s">
        <v>39</v>
      </c>
      <c r="AB15" s="78">
        <f>E15+I15+M15+Q15+U15+Y15</f>
        <v>228</v>
      </c>
      <c r="AC15" s="18"/>
      <c r="AD15" s="18"/>
    </row>
    <row r="16" spans="1:30" s="11" customFormat="1" ht="81.75" customHeight="1" x14ac:dyDescent="0.15">
      <c r="A16" s="16">
        <v>6</v>
      </c>
      <c r="B16" s="4" t="s">
        <v>5</v>
      </c>
      <c r="C16" s="17" t="s">
        <v>34</v>
      </c>
      <c r="D16" s="79">
        <f>E16*40%</f>
        <v>28</v>
      </c>
      <c r="E16" s="75">
        <v>70</v>
      </c>
      <c r="F16" s="77" t="s">
        <v>40</v>
      </c>
      <c r="G16" s="80" t="s">
        <v>40</v>
      </c>
      <c r="H16" s="71"/>
      <c r="I16" s="72"/>
      <c r="J16" s="72"/>
      <c r="K16" s="73"/>
      <c r="L16" s="74" t="s">
        <v>66</v>
      </c>
      <c r="M16" s="75">
        <v>70</v>
      </c>
      <c r="N16" s="75" t="s">
        <v>39</v>
      </c>
      <c r="O16" s="80" t="s">
        <v>40</v>
      </c>
      <c r="P16" s="71"/>
      <c r="Q16" s="72"/>
      <c r="R16" s="72"/>
      <c r="S16" s="73"/>
      <c r="T16" s="74" t="s">
        <v>66</v>
      </c>
      <c r="U16" s="75">
        <v>200</v>
      </c>
      <c r="V16" s="75" t="s">
        <v>39</v>
      </c>
      <c r="W16" s="76" t="s">
        <v>39</v>
      </c>
      <c r="X16" s="74" t="s">
        <v>66</v>
      </c>
      <c r="Y16" s="77">
        <v>70</v>
      </c>
      <c r="Z16" s="75" t="s">
        <v>39</v>
      </c>
      <c r="AA16" s="76" t="s">
        <v>39</v>
      </c>
      <c r="AB16" s="78">
        <f>E16+I16+M16+Q16+U16+Y16</f>
        <v>410</v>
      </c>
      <c r="AC16" s="18"/>
      <c r="AD16" s="18"/>
    </row>
    <row r="17" spans="1:30" s="11" customFormat="1" ht="58.5" customHeight="1" x14ac:dyDescent="0.15">
      <c r="A17" s="16">
        <v>7</v>
      </c>
      <c r="B17" s="4" t="s">
        <v>6</v>
      </c>
      <c r="C17" s="17" t="s">
        <v>33</v>
      </c>
      <c r="D17" s="79">
        <f>E17*40%</f>
        <v>40</v>
      </c>
      <c r="E17" s="75">
        <v>100</v>
      </c>
      <c r="F17" s="77" t="s">
        <v>40</v>
      </c>
      <c r="G17" s="80" t="s">
        <v>40</v>
      </c>
      <c r="H17" s="74" t="s">
        <v>66</v>
      </c>
      <c r="I17" s="75">
        <v>100</v>
      </c>
      <c r="J17" s="77" t="s">
        <v>40</v>
      </c>
      <c r="K17" s="80" t="s">
        <v>40</v>
      </c>
      <c r="L17" s="74" t="s">
        <v>66</v>
      </c>
      <c r="M17" s="75">
        <v>150</v>
      </c>
      <c r="N17" s="77" t="s">
        <v>40</v>
      </c>
      <c r="O17" s="80" t="s">
        <v>40</v>
      </c>
      <c r="P17" s="64" t="s">
        <v>66</v>
      </c>
      <c r="Q17" s="75">
        <v>7</v>
      </c>
      <c r="R17" s="77" t="s">
        <v>40</v>
      </c>
      <c r="S17" s="80" t="s">
        <v>40</v>
      </c>
      <c r="T17" s="74" t="s">
        <v>66</v>
      </c>
      <c r="U17" s="75">
        <v>700</v>
      </c>
      <c r="V17" s="75" t="s">
        <v>39</v>
      </c>
      <c r="W17" s="80" t="s">
        <v>40</v>
      </c>
      <c r="X17" s="74" t="s">
        <v>66</v>
      </c>
      <c r="Y17" s="77">
        <v>800</v>
      </c>
      <c r="Z17" s="75" t="s">
        <v>39</v>
      </c>
      <c r="AA17" s="80" t="s">
        <v>40</v>
      </c>
      <c r="AB17" s="78">
        <f>E17+I17+M17+Q17+U17+Y17</f>
        <v>1857</v>
      </c>
      <c r="AC17" s="18"/>
      <c r="AD17" s="18"/>
    </row>
    <row r="18" spans="1:30" s="11" customFormat="1" ht="76.5" customHeight="1" x14ac:dyDescent="0.15">
      <c r="A18" s="16">
        <v>8</v>
      </c>
      <c r="B18" s="4" t="s">
        <v>7</v>
      </c>
      <c r="C18" s="17" t="s">
        <v>34</v>
      </c>
      <c r="D18" s="71"/>
      <c r="E18" s="72"/>
      <c r="F18" s="72"/>
      <c r="G18" s="73"/>
      <c r="H18" s="74" t="s">
        <v>66</v>
      </c>
      <c r="I18" s="75">
        <v>50</v>
      </c>
      <c r="J18" s="77" t="s">
        <v>40</v>
      </c>
      <c r="K18" s="80" t="s">
        <v>40</v>
      </c>
      <c r="L18" s="74" t="s">
        <v>66</v>
      </c>
      <c r="M18" s="75">
        <v>300</v>
      </c>
      <c r="N18" s="75" t="s">
        <v>39</v>
      </c>
      <c r="O18" s="80" t="s">
        <v>40</v>
      </c>
      <c r="P18" s="71"/>
      <c r="Q18" s="72"/>
      <c r="R18" s="72"/>
      <c r="S18" s="73"/>
      <c r="T18" s="74" t="s">
        <v>66</v>
      </c>
      <c r="U18" s="75">
        <v>100</v>
      </c>
      <c r="V18" s="75" t="s">
        <v>39</v>
      </c>
      <c r="W18" s="80" t="s">
        <v>40</v>
      </c>
      <c r="X18" s="74" t="s">
        <v>66</v>
      </c>
      <c r="Y18" s="77">
        <v>700</v>
      </c>
      <c r="Z18" s="75" t="s">
        <v>39</v>
      </c>
      <c r="AA18" s="80" t="s">
        <v>40</v>
      </c>
      <c r="AB18" s="78">
        <f>E18+I18+M18+Q18+U18+Y18</f>
        <v>1150</v>
      </c>
      <c r="AC18" s="18"/>
      <c r="AD18" s="18"/>
    </row>
    <row r="19" spans="1:30" s="11" customFormat="1" ht="96.75" customHeight="1" x14ac:dyDescent="0.15">
      <c r="A19" s="16">
        <v>9</v>
      </c>
      <c r="B19" s="4" t="s">
        <v>8</v>
      </c>
      <c r="C19" s="17" t="s">
        <v>34</v>
      </c>
      <c r="D19" s="71"/>
      <c r="E19" s="72"/>
      <c r="F19" s="72"/>
      <c r="G19" s="73"/>
      <c r="H19" s="71"/>
      <c r="I19" s="72"/>
      <c r="J19" s="72"/>
      <c r="K19" s="73"/>
      <c r="L19" s="71"/>
      <c r="M19" s="72"/>
      <c r="N19" s="72"/>
      <c r="O19" s="73"/>
      <c r="P19" s="71"/>
      <c r="Q19" s="72"/>
      <c r="R19" s="72"/>
      <c r="S19" s="73"/>
      <c r="T19" s="74" t="s">
        <v>66</v>
      </c>
      <c r="U19" s="75">
        <v>200</v>
      </c>
      <c r="V19" s="75" t="s">
        <v>39</v>
      </c>
      <c r="W19" s="80" t="s">
        <v>40</v>
      </c>
      <c r="X19" s="74" t="s">
        <v>66</v>
      </c>
      <c r="Y19" s="77">
        <v>500</v>
      </c>
      <c r="Z19" s="75" t="s">
        <v>39</v>
      </c>
      <c r="AA19" s="80" t="s">
        <v>40</v>
      </c>
      <c r="AB19" s="78">
        <f>E19+I19+M19+Q19+U19+Y19</f>
        <v>700</v>
      </c>
      <c r="AC19" s="18"/>
      <c r="AD19" s="18"/>
    </row>
    <row r="20" spans="1:30" s="11" customFormat="1" ht="104.25" customHeight="1" x14ac:dyDescent="0.15">
      <c r="A20" s="16">
        <v>10</v>
      </c>
      <c r="B20" s="4" t="s">
        <v>9</v>
      </c>
      <c r="C20" s="17" t="s">
        <v>34</v>
      </c>
      <c r="D20" s="79">
        <f>E20*40%</f>
        <v>20</v>
      </c>
      <c r="E20" s="75">
        <v>50</v>
      </c>
      <c r="F20" s="77" t="s">
        <v>40</v>
      </c>
      <c r="G20" s="80" t="s">
        <v>40</v>
      </c>
      <c r="H20" s="74" t="s">
        <v>66</v>
      </c>
      <c r="I20" s="75">
        <v>100</v>
      </c>
      <c r="J20" s="77" t="s">
        <v>40</v>
      </c>
      <c r="K20" s="80" t="s">
        <v>40</v>
      </c>
      <c r="L20" s="74" t="s">
        <v>66</v>
      </c>
      <c r="M20" s="75">
        <v>150</v>
      </c>
      <c r="N20" s="75" t="s">
        <v>39</v>
      </c>
      <c r="O20" s="80" t="s">
        <v>40</v>
      </c>
      <c r="P20" s="71"/>
      <c r="Q20" s="72"/>
      <c r="R20" s="72"/>
      <c r="S20" s="73"/>
      <c r="T20" s="74" t="s">
        <v>66</v>
      </c>
      <c r="U20" s="75">
        <v>30</v>
      </c>
      <c r="V20" s="75" t="s">
        <v>39</v>
      </c>
      <c r="W20" s="80" t="s">
        <v>40</v>
      </c>
      <c r="X20" s="74" t="s">
        <v>66</v>
      </c>
      <c r="Y20" s="77">
        <v>150</v>
      </c>
      <c r="Z20" s="75" t="s">
        <v>39</v>
      </c>
      <c r="AA20" s="80" t="s">
        <v>40</v>
      </c>
      <c r="AB20" s="78">
        <f>E20+I20+M20+Q20+U20+Y20</f>
        <v>480</v>
      </c>
      <c r="AC20" s="18"/>
      <c r="AD20" s="18"/>
    </row>
    <row r="21" spans="1:30" s="11" customFormat="1" ht="114" customHeight="1" x14ac:dyDescent="0.15">
      <c r="A21" s="16">
        <v>11</v>
      </c>
      <c r="B21" s="4" t="s">
        <v>10</v>
      </c>
      <c r="C21" s="17" t="s">
        <v>33</v>
      </c>
      <c r="D21" s="79">
        <f>E21*40%</f>
        <v>40</v>
      </c>
      <c r="E21" s="75">
        <v>100</v>
      </c>
      <c r="F21" s="77" t="s">
        <v>40</v>
      </c>
      <c r="G21" s="80" t="s">
        <v>40</v>
      </c>
      <c r="H21" s="74" t="s">
        <v>66</v>
      </c>
      <c r="I21" s="75">
        <v>30</v>
      </c>
      <c r="J21" s="77" t="s">
        <v>40</v>
      </c>
      <c r="K21" s="80" t="s">
        <v>40</v>
      </c>
      <c r="L21" s="74" t="s">
        <v>66</v>
      </c>
      <c r="M21" s="75">
        <v>72</v>
      </c>
      <c r="N21" s="75" t="s">
        <v>39</v>
      </c>
      <c r="O21" s="80" t="s">
        <v>40</v>
      </c>
      <c r="P21" s="71"/>
      <c r="Q21" s="72"/>
      <c r="R21" s="72"/>
      <c r="S21" s="73"/>
      <c r="T21" s="74" t="s">
        <v>66</v>
      </c>
      <c r="U21" s="75">
        <v>180</v>
      </c>
      <c r="V21" s="75" t="s">
        <v>39</v>
      </c>
      <c r="W21" s="80" t="s">
        <v>40</v>
      </c>
      <c r="X21" s="74" t="s">
        <v>66</v>
      </c>
      <c r="Y21" s="77">
        <v>400</v>
      </c>
      <c r="Z21" s="75" t="s">
        <v>39</v>
      </c>
      <c r="AA21" s="80" t="s">
        <v>40</v>
      </c>
      <c r="AB21" s="78">
        <f>E21+I21+M21+Q21+U21+Y21</f>
        <v>782</v>
      </c>
      <c r="AC21" s="18"/>
      <c r="AD21" s="18"/>
    </row>
    <row r="22" spans="1:30" s="11" customFormat="1" ht="51" customHeight="1" x14ac:dyDescent="0.15">
      <c r="A22" s="16">
        <v>12</v>
      </c>
      <c r="B22" s="4" t="s">
        <v>11</v>
      </c>
      <c r="C22" s="17" t="s">
        <v>33</v>
      </c>
      <c r="D22" s="79">
        <f>E22*40%</f>
        <v>40</v>
      </c>
      <c r="E22" s="75">
        <v>100</v>
      </c>
      <c r="F22" s="77" t="s">
        <v>40</v>
      </c>
      <c r="G22" s="80" t="s">
        <v>40</v>
      </c>
      <c r="H22" s="74" t="s">
        <v>66</v>
      </c>
      <c r="I22" s="75">
        <v>20</v>
      </c>
      <c r="J22" s="77" t="s">
        <v>40</v>
      </c>
      <c r="K22" s="80" t="s">
        <v>40</v>
      </c>
      <c r="L22" s="74" t="s">
        <v>66</v>
      </c>
      <c r="M22" s="75">
        <v>100</v>
      </c>
      <c r="N22" s="77" t="s">
        <v>40</v>
      </c>
      <c r="O22" s="80" t="s">
        <v>40</v>
      </c>
      <c r="P22" s="71"/>
      <c r="Q22" s="72"/>
      <c r="R22" s="72"/>
      <c r="S22" s="73"/>
      <c r="T22" s="74" t="s">
        <v>66</v>
      </c>
      <c r="U22" s="75">
        <v>200</v>
      </c>
      <c r="V22" s="75" t="s">
        <v>39</v>
      </c>
      <c r="W22" s="80" t="s">
        <v>40</v>
      </c>
      <c r="X22" s="74" t="s">
        <v>66</v>
      </c>
      <c r="Y22" s="77">
        <v>50</v>
      </c>
      <c r="Z22" s="75" t="s">
        <v>39</v>
      </c>
      <c r="AA22" s="80" t="s">
        <v>40</v>
      </c>
      <c r="AB22" s="78">
        <f>E22+I22+M22+Q22+U22+Y22</f>
        <v>470</v>
      </c>
      <c r="AC22" s="18"/>
      <c r="AD22" s="18"/>
    </row>
    <row r="23" spans="1:30" s="11" customFormat="1" ht="130.5" customHeight="1" x14ac:dyDescent="0.15">
      <c r="A23" s="16">
        <v>13</v>
      </c>
      <c r="B23" s="4" t="s">
        <v>12</v>
      </c>
      <c r="C23" s="17" t="s">
        <v>33</v>
      </c>
      <c r="D23" s="79">
        <f>E23*40%</f>
        <v>10</v>
      </c>
      <c r="E23" s="75">
        <v>25</v>
      </c>
      <c r="F23" s="77" t="s">
        <v>40</v>
      </c>
      <c r="G23" s="80" t="s">
        <v>40</v>
      </c>
      <c r="H23" s="74" t="s">
        <v>66</v>
      </c>
      <c r="I23" s="75">
        <v>15</v>
      </c>
      <c r="J23" s="77" t="s">
        <v>40</v>
      </c>
      <c r="K23" s="80" t="s">
        <v>40</v>
      </c>
      <c r="L23" s="74" t="s">
        <v>66</v>
      </c>
      <c r="M23" s="75">
        <v>40</v>
      </c>
      <c r="N23" s="75" t="s">
        <v>39</v>
      </c>
      <c r="O23" s="80" t="s">
        <v>40</v>
      </c>
      <c r="P23" s="71"/>
      <c r="Q23" s="72"/>
      <c r="R23" s="72"/>
      <c r="S23" s="73"/>
      <c r="T23" s="74" t="s">
        <v>66</v>
      </c>
      <c r="U23" s="75">
        <v>120</v>
      </c>
      <c r="V23" s="75" t="s">
        <v>39</v>
      </c>
      <c r="W23" s="80" t="s">
        <v>40</v>
      </c>
      <c r="X23" s="71"/>
      <c r="Y23" s="72"/>
      <c r="Z23" s="72"/>
      <c r="AA23" s="73"/>
      <c r="AB23" s="78">
        <f>E23+I23+M23+Q23+U23+Y23</f>
        <v>200</v>
      </c>
      <c r="AC23" s="18"/>
      <c r="AD23" s="18"/>
    </row>
    <row r="24" spans="1:30" s="11" customFormat="1" ht="129" customHeight="1" x14ac:dyDescent="0.15">
      <c r="A24" s="16">
        <v>14</v>
      </c>
      <c r="B24" s="4" t="s">
        <v>56</v>
      </c>
      <c r="C24" s="17" t="s">
        <v>33</v>
      </c>
      <c r="D24" s="71"/>
      <c r="E24" s="72"/>
      <c r="F24" s="72"/>
      <c r="G24" s="73"/>
      <c r="H24" s="71"/>
      <c r="I24" s="72"/>
      <c r="J24" s="72"/>
      <c r="K24" s="73"/>
      <c r="L24" s="71"/>
      <c r="M24" s="72"/>
      <c r="N24" s="72"/>
      <c r="O24" s="73"/>
      <c r="P24" s="64" t="s">
        <v>66</v>
      </c>
      <c r="Q24" s="75">
        <v>7</v>
      </c>
      <c r="R24" s="77" t="s">
        <v>40</v>
      </c>
      <c r="S24" s="80" t="s">
        <v>40</v>
      </c>
      <c r="T24" s="71"/>
      <c r="U24" s="72"/>
      <c r="V24" s="72"/>
      <c r="W24" s="73"/>
      <c r="X24" s="71"/>
      <c r="Y24" s="72"/>
      <c r="Z24" s="72"/>
      <c r="AA24" s="73"/>
      <c r="AB24" s="78">
        <f>E24+I24+M24+Q24+U24+Y24</f>
        <v>7</v>
      </c>
      <c r="AC24" s="18"/>
      <c r="AD24" s="18"/>
    </row>
    <row r="25" spans="1:30" s="11" customFormat="1" ht="129" customHeight="1" x14ac:dyDescent="0.15">
      <c r="A25" s="16">
        <v>15</v>
      </c>
      <c r="B25" s="4" t="s">
        <v>13</v>
      </c>
      <c r="C25" s="17" t="s">
        <v>33</v>
      </c>
      <c r="D25" s="71"/>
      <c r="E25" s="72"/>
      <c r="F25" s="72"/>
      <c r="G25" s="73"/>
      <c r="H25" s="71"/>
      <c r="I25" s="72"/>
      <c r="J25" s="72"/>
      <c r="K25" s="73"/>
      <c r="L25" s="71"/>
      <c r="M25" s="72"/>
      <c r="N25" s="72"/>
      <c r="O25" s="73"/>
      <c r="P25" s="71"/>
      <c r="Q25" s="72"/>
      <c r="R25" s="72"/>
      <c r="S25" s="73"/>
      <c r="T25" s="74" t="s">
        <v>66</v>
      </c>
      <c r="U25" s="75">
        <v>20</v>
      </c>
      <c r="V25" s="75" t="s">
        <v>39</v>
      </c>
      <c r="W25" s="80" t="s">
        <v>40</v>
      </c>
      <c r="X25" s="71"/>
      <c r="Y25" s="72"/>
      <c r="Z25" s="72"/>
      <c r="AA25" s="73"/>
      <c r="AB25" s="78">
        <f>E25+I25+M25+Q25+U25+Y25</f>
        <v>20</v>
      </c>
      <c r="AC25" s="18"/>
      <c r="AD25" s="18"/>
    </row>
    <row r="26" spans="1:30" s="11" customFormat="1" ht="39.75" customHeight="1" x14ac:dyDescent="0.15">
      <c r="A26" s="16">
        <v>16</v>
      </c>
      <c r="B26" s="4" t="s">
        <v>14</v>
      </c>
      <c r="C26" s="17" t="s">
        <v>33</v>
      </c>
      <c r="D26" s="79">
        <f>E26*40%</f>
        <v>4</v>
      </c>
      <c r="E26" s="75">
        <v>10</v>
      </c>
      <c r="F26" s="77" t="s">
        <v>40</v>
      </c>
      <c r="G26" s="80" t="s">
        <v>40</v>
      </c>
      <c r="H26" s="71"/>
      <c r="I26" s="72"/>
      <c r="J26" s="72"/>
      <c r="K26" s="73"/>
      <c r="L26" s="71"/>
      <c r="M26" s="72"/>
      <c r="N26" s="72"/>
      <c r="O26" s="73"/>
      <c r="P26" s="71"/>
      <c r="Q26" s="72"/>
      <c r="R26" s="72"/>
      <c r="S26" s="73"/>
      <c r="T26" s="74" t="s">
        <v>66</v>
      </c>
      <c r="U26" s="75">
        <v>40</v>
      </c>
      <c r="V26" s="75" t="s">
        <v>39</v>
      </c>
      <c r="W26" s="80" t="s">
        <v>40</v>
      </c>
      <c r="X26" s="71"/>
      <c r="Y26" s="72"/>
      <c r="Z26" s="72"/>
      <c r="AA26" s="73"/>
      <c r="AB26" s="78">
        <f>E26+I26+M26+Q26+U26+Y26</f>
        <v>50</v>
      </c>
      <c r="AC26" s="18"/>
      <c r="AD26" s="18"/>
    </row>
    <row r="27" spans="1:30" s="11" customFormat="1" ht="54" customHeight="1" x14ac:dyDescent="0.15">
      <c r="A27" s="16">
        <v>17</v>
      </c>
      <c r="B27" s="4" t="s">
        <v>15</v>
      </c>
      <c r="C27" s="17" t="s">
        <v>33</v>
      </c>
      <c r="D27" s="71"/>
      <c r="E27" s="72"/>
      <c r="F27" s="72"/>
      <c r="G27" s="73"/>
      <c r="H27" s="71"/>
      <c r="I27" s="72"/>
      <c r="J27" s="72"/>
      <c r="K27" s="73"/>
      <c r="L27" s="71"/>
      <c r="M27" s="72"/>
      <c r="N27" s="72"/>
      <c r="O27" s="73"/>
      <c r="P27" s="71"/>
      <c r="Q27" s="72"/>
      <c r="R27" s="72"/>
      <c r="S27" s="73"/>
      <c r="T27" s="74" t="s">
        <v>66</v>
      </c>
      <c r="U27" s="75">
        <v>24</v>
      </c>
      <c r="V27" s="75" t="s">
        <v>39</v>
      </c>
      <c r="W27" s="80" t="s">
        <v>40</v>
      </c>
      <c r="X27" s="71"/>
      <c r="Y27" s="72"/>
      <c r="Z27" s="72"/>
      <c r="AA27" s="73"/>
      <c r="AB27" s="78">
        <f>E27+I27+M27+Q27+U27+Y27</f>
        <v>24</v>
      </c>
      <c r="AC27" s="18"/>
      <c r="AD27" s="18"/>
    </row>
    <row r="28" spans="1:30" s="11" customFormat="1" ht="70.5" customHeight="1" x14ac:dyDescent="0.15">
      <c r="A28" s="16">
        <v>18</v>
      </c>
      <c r="B28" s="4" t="s">
        <v>16</v>
      </c>
      <c r="C28" s="17" t="s">
        <v>34</v>
      </c>
      <c r="D28" s="71"/>
      <c r="E28" s="72"/>
      <c r="F28" s="72"/>
      <c r="G28" s="73"/>
      <c r="H28" s="71"/>
      <c r="I28" s="72"/>
      <c r="J28" s="72"/>
      <c r="K28" s="73"/>
      <c r="L28" s="71"/>
      <c r="M28" s="72"/>
      <c r="N28" s="72"/>
      <c r="O28" s="73"/>
      <c r="P28" s="71"/>
      <c r="Q28" s="72"/>
      <c r="R28" s="72"/>
      <c r="S28" s="73"/>
      <c r="T28" s="71"/>
      <c r="U28" s="72"/>
      <c r="V28" s="72"/>
      <c r="W28" s="73"/>
      <c r="X28" s="71"/>
      <c r="Y28" s="72"/>
      <c r="Z28" s="72"/>
      <c r="AA28" s="73"/>
      <c r="AB28" s="78">
        <f>E28+I28+M28+Q28+U28+Y28</f>
        <v>0</v>
      </c>
      <c r="AC28" s="18"/>
      <c r="AD28" s="18"/>
    </row>
    <row r="29" spans="1:30" s="11" customFormat="1" ht="38.25" customHeight="1" x14ac:dyDescent="0.15">
      <c r="A29" s="16">
        <v>19</v>
      </c>
      <c r="B29" s="4" t="s">
        <v>17</v>
      </c>
      <c r="C29" s="17" t="s">
        <v>33</v>
      </c>
      <c r="D29" s="71"/>
      <c r="E29" s="72"/>
      <c r="F29" s="72"/>
      <c r="G29" s="73"/>
      <c r="H29" s="71"/>
      <c r="I29" s="72"/>
      <c r="J29" s="72"/>
      <c r="K29" s="73"/>
      <c r="L29" s="71"/>
      <c r="M29" s="72"/>
      <c r="N29" s="72"/>
      <c r="O29" s="73"/>
      <c r="P29" s="71"/>
      <c r="Q29" s="72"/>
      <c r="R29" s="72"/>
      <c r="S29" s="73"/>
      <c r="T29" s="74" t="s">
        <v>66</v>
      </c>
      <c r="U29" s="75">
        <v>50</v>
      </c>
      <c r="V29" s="75" t="s">
        <v>39</v>
      </c>
      <c r="W29" s="80" t="s">
        <v>40</v>
      </c>
      <c r="X29" s="71"/>
      <c r="Y29" s="72"/>
      <c r="Z29" s="72"/>
      <c r="AA29" s="73"/>
      <c r="AB29" s="78">
        <f>E29+I29+M29+Q29+U29+Y29</f>
        <v>50</v>
      </c>
      <c r="AC29" s="18"/>
      <c r="AD29" s="18"/>
    </row>
    <row r="30" spans="1:30" s="11" customFormat="1" ht="51.75" customHeight="1" x14ac:dyDescent="0.15">
      <c r="A30" s="16">
        <v>20</v>
      </c>
      <c r="B30" s="4" t="s">
        <v>18</v>
      </c>
      <c r="C30" s="17" t="s">
        <v>33</v>
      </c>
      <c r="D30" s="71"/>
      <c r="E30" s="72"/>
      <c r="F30" s="72"/>
      <c r="G30" s="73"/>
      <c r="H30" s="71"/>
      <c r="I30" s="72"/>
      <c r="J30" s="72"/>
      <c r="K30" s="73"/>
      <c r="L30" s="71"/>
      <c r="M30" s="72"/>
      <c r="N30" s="72"/>
      <c r="O30" s="73"/>
      <c r="P30" s="71"/>
      <c r="Q30" s="72"/>
      <c r="R30" s="72"/>
      <c r="S30" s="73"/>
      <c r="T30" s="74" t="s">
        <v>66</v>
      </c>
      <c r="U30" s="75">
        <v>50</v>
      </c>
      <c r="V30" s="75" t="s">
        <v>39</v>
      </c>
      <c r="W30" s="80" t="s">
        <v>40</v>
      </c>
      <c r="X30" s="71"/>
      <c r="Y30" s="72"/>
      <c r="Z30" s="72"/>
      <c r="AA30" s="73"/>
      <c r="AB30" s="78">
        <f>E30+I30+M30+Q30+U30+Y30</f>
        <v>50</v>
      </c>
      <c r="AC30" s="18"/>
      <c r="AD30" s="18"/>
    </row>
    <row r="31" spans="1:30" s="11" customFormat="1" ht="41.25" customHeight="1" x14ac:dyDescent="0.15">
      <c r="A31" s="16">
        <v>21</v>
      </c>
      <c r="B31" s="4" t="s">
        <v>19</v>
      </c>
      <c r="C31" s="17" t="s">
        <v>33</v>
      </c>
      <c r="D31" s="71"/>
      <c r="E31" s="72"/>
      <c r="F31" s="72"/>
      <c r="G31" s="73"/>
      <c r="H31" s="74" t="s">
        <v>66</v>
      </c>
      <c r="I31" s="75">
        <v>300</v>
      </c>
      <c r="J31" s="77" t="s">
        <v>40</v>
      </c>
      <c r="K31" s="80" t="s">
        <v>40</v>
      </c>
      <c r="L31" s="74" t="s">
        <v>66</v>
      </c>
      <c r="M31" s="75">
        <v>50</v>
      </c>
      <c r="N31" s="77" t="s">
        <v>40</v>
      </c>
      <c r="O31" s="80" t="s">
        <v>40</v>
      </c>
      <c r="P31" s="64" t="s">
        <v>66</v>
      </c>
      <c r="Q31" s="75">
        <v>7</v>
      </c>
      <c r="R31" s="77" t="s">
        <v>40</v>
      </c>
      <c r="S31" s="80" t="s">
        <v>40</v>
      </c>
      <c r="T31" s="74" t="s">
        <v>66</v>
      </c>
      <c r="U31" s="75">
        <v>100</v>
      </c>
      <c r="V31" s="75" t="s">
        <v>39</v>
      </c>
      <c r="W31" s="80" t="s">
        <v>40</v>
      </c>
      <c r="X31" s="74" t="s">
        <v>66</v>
      </c>
      <c r="Y31" s="77">
        <v>250</v>
      </c>
      <c r="Z31" s="75" t="s">
        <v>39</v>
      </c>
      <c r="AA31" s="80" t="s">
        <v>40</v>
      </c>
      <c r="AB31" s="78">
        <f>E31+I31+M31+Q31+U31+Y31</f>
        <v>707</v>
      </c>
      <c r="AC31" s="18"/>
      <c r="AD31" s="18"/>
    </row>
    <row r="32" spans="1:30" s="11" customFormat="1" ht="129" customHeight="1" x14ac:dyDescent="0.15">
      <c r="A32" s="16">
        <v>22</v>
      </c>
      <c r="B32" s="4" t="s">
        <v>20</v>
      </c>
      <c r="C32" s="17" t="s">
        <v>33</v>
      </c>
      <c r="D32" s="71"/>
      <c r="E32" s="72"/>
      <c r="F32" s="72"/>
      <c r="G32" s="73"/>
      <c r="H32" s="74" t="s">
        <v>66</v>
      </c>
      <c r="I32" s="75">
        <v>5</v>
      </c>
      <c r="J32" s="77" t="s">
        <v>40</v>
      </c>
      <c r="K32" s="80" t="s">
        <v>40</v>
      </c>
      <c r="L32" s="71"/>
      <c r="M32" s="72"/>
      <c r="N32" s="72"/>
      <c r="O32" s="73"/>
      <c r="P32" s="71"/>
      <c r="Q32" s="72"/>
      <c r="R32" s="72"/>
      <c r="S32" s="73"/>
      <c r="T32" s="74" t="s">
        <v>66</v>
      </c>
      <c r="U32" s="75">
        <v>10</v>
      </c>
      <c r="V32" s="75" t="s">
        <v>39</v>
      </c>
      <c r="W32" s="80" t="s">
        <v>40</v>
      </c>
      <c r="X32" s="71"/>
      <c r="Y32" s="72"/>
      <c r="Z32" s="72"/>
      <c r="AA32" s="73"/>
      <c r="AB32" s="78">
        <f>E32+I32+M32+Q32+U32+Y32</f>
        <v>15</v>
      </c>
      <c r="AC32" s="18"/>
      <c r="AD32" s="18"/>
    </row>
    <row r="33" spans="1:30" s="11" customFormat="1" ht="109.5" customHeight="1" x14ac:dyDescent="0.15">
      <c r="A33" s="16">
        <v>23</v>
      </c>
      <c r="B33" s="4" t="s">
        <v>21</v>
      </c>
      <c r="C33" s="17" t="s">
        <v>33</v>
      </c>
      <c r="D33" s="71"/>
      <c r="E33" s="72"/>
      <c r="F33" s="72"/>
      <c r="G33" s="73"/>
      <c r="H33" s="74" t="s">
        <v>66</v>
      </c>
      <c r="I33" s="75">
        <v>5</v>
      </c>
      <c r="J33" s="77" t="s">
        <v>40</v>
      </c>
      <c r="K33" s="80" t="s">
        <v>40</v>
      </c>
      <c r="L33" s="74" t="s">
        <v>66</v>
      </c>
      <c r="M33" s="75">
        <v>4</v>
      </c>
      <c r="N33" s="75" t="s">
        <v>39</v>
      </c>
      <c r="O33" s="80" t="s">
        <v>40</v>
      </c>
      <c r="P33" s="64" t="s">
        <v>66</v>
      </c>
      <c r="Q33" s="75">
        <v>7</v>
      </c>
      <c r="R33" s="77" t="s">
        <v>40</v>
      </c>
      <c r="S33" s="80" t="s">
        <v>40</v>
      </c>
      <c r="T33" s="74" t="s">
        <v>66</v>
      </c>
      <c r="U33" s="75">
        <v>10</v>
      </c>
      <c r="V33" s="75" t="s">
        <v>39</v>
      </c>
      <c r="W33" s="80" t="s">
        <v>40</v>
      </c>
      <c r="X33" s="71"/>
      <c r="Y33" s="72"/>
      <c r="Z33" s="72"/>
      <c r="AA33" s="73"/>
      <c r="AB33" s="78">
        <f>E33+I33+M33+Q33+U33+Y33</f>
        <v>26</v>
      </c>
      <c r="AC33" s="18"/>
      <c r="AD33" s="18"/>
    </row>
    <row r="34" spans="1:30" s="11" customFormat="1" ht="39" customHeight="1" x14ac:dyDescent="0.15">
      <c r="A34" s="16">
        <v>24</v>
      </c>
      <c r="B34" s="4" t="s">
        <v>22</v>
      </c>
      <c r="C34" s="17" t="s">
        <v>33</v>
      </c>
      <c r="D34" s="79">
        <f>E34*40%</f>
        <v>4</v>
      </c>
      <c r="E34" s="75">
        <v>10</v>
      </c>
      <c r="F34" s="77" t="s">
        <v>40</v>
      </c>
      <c r="G34" s="80" t="s">
        <v>40</v>
      </c>
      <c r="H34" s="74" t="s">
        <v>66</v>
      </c>
      <c r="I34" s="75">
        <v>5</v>
      </c>
      <c r="J34" s="77" t="s">
        <v>40</v>
      </c>
      <c r="K34" s="80" t="s">
        <v>40</v>
      </c>
      <c r="L34" s="74" t="s">
        <v>66</v>
      </c>
      <c r="M34" s="75">
        <v>8</v>
      </c>
      <c r="N34" s="77" t="s">
        <v>40</v>
      </c>
      <c r="O34" s="80" t="s">
        <v>40</v>
      </c>
      <c r="P34" s="71"/>
      <c r="Q34" s="72"/>
      <c r="R34" s="72"/>
      <c r="S34" s="73"/>
      <c r="T34" s="74" t="s">
        <v>66</v>
      </c>
      <c r="U34" s="75">
        <v>25</v>
      </c>
      <c r="V34" s="75" t="s">
        <v>39</v>
      </c>
      <c r="W34" s="80" t="s">
        <v>40</v>
      </c>
      <c r="X34" s="71"/>
      <c r="Y34" s="72"/>
      <c r="Z34" s="72"/>
      <c r="AA34" s="73"/>
      <c r="AB34" s="78">
        <f>E34+I34+M34+Q34+U34+Y34</f>
        <v>48</v>
      </c>
      <c r="AC34" s="18"/>
      <c r="AD34" s="18"/>
    </row>
    <row r="35" spans="1:30" s="11" customFormat="1" ht="43.5" customHeight="1" x14ac:dyDescent="0.15">
      <c r="A35" s="16">
        <v>25</v>
      </c>
      <c r="B35" s="4" t="s">
        <v>23</v>
      </c>
      <c r="C35" s="17" t="s">
        <v>33</v>
      </c>
      <c r="D35" s="71"/>
      <c r="E35" s="72"/>
      <c r="F35" s="72"/>
      <c r="G35" s="73"/>
      <c r="H35" s="74" t="s">
        <v>66</v>
      </c>
      <c r="I35" s="75">
        <v>2</v>
      </c>
      <c r="J35" s="77" t="s">
        <v>40</v>
      </c>
      <c r="K35" s="80" t="s">
        <v>40</v>
      </c>
      <c r="L35" s="74" t="s">
        <v>66</v>
      </c>
      <c r="M35" s="75">
        <v>2</v>
      </c>
      <c r="N35" s="77" t="s">
        <v>40</v>
      </c>
      <c r="O35" s="80" t="s">
        <v>40</v>
      </c>
      <c r="P35" s="71"/>
      <c r="Q35" s="72"/>
      <c r="R35" s="72"/>
      <c r="S35" s="73"/>
      <c r="T35" s="74" t="s">
        <v>66</v>
      </c>
      <c r="U35" s="75">
        <v>25</v>
      </c>
      <c r="V35" s="75" t="s">
        <v>39</v>
      </c>
      <c r="W35" s="80" t="s">
        <v>40</v>
      </c>
      <c r="X35" s="71"/>
      <c r="Y35" s="72"/>
      <c r="Z35" s="72"/>
      <c r="AA35" s="73"/>
      <c r="AB35" s="78">
        <f>E35+I35+M35+Q35+U35+Y35</f>
        <v>29</v>
      </c>
      <c r="AC35" s="18"/>
      <c r="AD35" s="18"/>
    </row>
    <row r="36" spans="1:30" s="11" customFormat="1" ht="117.75" customHeight="1" x14ac:dyDescent="0.15">
      <c r="A36" s="16">
        <v>26</v>
      </c>
      <c r="B36" s="4" t="s">
        <v>24</v>
      </c>
      <c r="C36" s="17" t="s">
        <v>33</v>
      </c>
      <c r="D36" s="71"/>
      <c r="E36" s="72"/>
      <c r="F36" s="72"/>
      <c r="G36" s="73"/>
      <c r="H36" s="71"/>
      <c r="I36" s="72"/>
      <c r="J36" s="72"/>
      <c r="K36" s="73"/>
      <c r="L36" s="71"/>
      <c r="M36" s="72"/>
      <c r="N36" s="72"/>
      <c r="O36" s="73"/>
      <c r="P36" s="71"/>
      <c r="Q36" s="72"/>
      <c r="R36" s="72"/>
      <c r="S36" s="73"/>
      <c r="T36" s="74" t="s">
        <v>66</v>
      </c>
      <c r="U36" s="75">
        <v>10</v>
      </c>
      <c r="V36" s="75" t="s">
        <v>39</v>
      </c>
      <c r="W36" s="80" t="s">
        <v>40</v>
      </c>
      <c r="X36" s="71"/>
      <c r="Y36" s="72"/>
      <c r="Z36" s="72"/>
      <c r="AA36" s="73"/>
      <c r="AB36" s="78">
        <f>E36+I36+M36+Q36+U36+Y36</f>
        <v>10</v>
      </c>
      <c r="AC36" s="18"/>
      <c r="AD36" s="18"/>
    </row>
    <row r="37" spans="1:30" s="11" customFormat="1" ht="153" customHeight="1" x14ac:dyDescent="0.15">
      <c r="A37" s="16">
        <v>27</v>
      </c>
      <c r="B37" s="4" t="s">
        <v>25</v>
      </c>
      <c r="C37" s="17" t="s">
        <v>33</v>
      </c>
      <c r="D37" s="71"/>
      <c r="E37" s="72"/>
      <c r="F37" s="72"/>
      <c r="G37" s="73"/>
      <c r="H37" s="71"/>
      <c r="I37" s="72"/>
      <c r="J37" s="72"/>
      <c r="K37" s="73"/>
      <c r="L37" s="71"/>
      <c r="M37" s="72"/>
      <c r="N37" s="72"/>
      <c r="O37" s="73"/>
      <c r="P37" s="71"/>
      <c r="Q37" s="72"/>
      <c r="R37" s="72"/>
      <c r="S37" s="73"/>
      <c r="T37" s="74" t="s">
        <v>66</v>
      </c>
      <c r="U37" s="75">
        <v>10</v>
      </c>
      <c r="V37" s="75" t="s">
        <v>39</v>
      </c>
      <c r="W37" s="80" t="s">
        <v>40</v>
      </c>
      <c r="X37" s="71"/>
      <c r="Y37" s="72"/>
      <c r="Z37" s="72"/>
      <c r="AA37" s="73"/>
      <c r="AB37" s="78">
        <f>E37+I37+M37+Q37+U37+Y37</f>
        <v>10</v>
      </c>
      <c r="AC37" s="18"/>
      <c r="AD37" s="18"/>
    </row>
    <row r="38" spans="1:30" s="11" customFormat="1" ht="65.25" customHeight="1" x14ac:dyDescent="0.15">
      <c r="A38" s="16">
        <v>28</v>
      </c>
      <c r="B38" s="4" t="s">
        <v>26</v>
      </c>
      <c r="C38" s="17" t="s">
        <v>33</v>
      </c>
      <c r="D38" s="71"/>
      <c r="E38" s="72"/>
      <c r="F38" s="72"/>
      <c r="G38" s="73"/>
      <c r="H38" s="71"/>
      <c r="I38" s="72"/>
      <c r="J38" s="72"/>
      <c r="K38" s="73"/>
      <c r="L38" s="71"/>
      <c r="M38" s="72"/>
      <c r="N38" s="72"/>
      <c r="O38" s="73"/>
      <c r="P38" s="71"/>
      <c r="Q38" s="72"/>
      <c r="R38" s="72"/>
      <c r="S38" s="73"/>
      <c r="T38" s="74" t="s">
        <v>66</v>
      </c>
      <c r="U38" s="75">
        <v>10</v>
      </c>
      <c r="V38" s="75" t="s">
        <v>39</v>
      </c>
      <c r="W38" s="80" t="s">
        <v>40</v>
      </c>
      <c r="X38" s="71"/>
      <c r="Y38" s="72"/>
      <c r="Z38" s="72"/>
      <c r="AA38" s="73"/>
      <c r="AB38" s="78">
        <f>E38+I38+M38+Q38+U38+Y38</f>
        <v>10</v>
      </c>
      <c r="AC38" s="18"/>
      <c r="AD38" s="18"/>
    </row>
    <row r="39" spans="1:30" s="11" customFormat="1" ht="123.75" customHeight="1" x14ac:dyDescent="0.15">
      <c r="A39" s="16">
        <v>29</v>
      </c>
      <c r="B39" s="4" t="s">
        <v>27</v>
      </c>
      <c r="C39" s="17" t="s">
        <v>33</v>
      </c>
      <c r="D39" s="71"/>
      <c r="E39" s="72"/>
      <c r="F39" s="72"/>
      <c r="G39" s="73"/>
      <c r="H39" s="71"/>
      <c r="I39" s="72"/>
      <c r="J39" s="72"/>
      <c r="K39" s="73"/>
      <c r="L39" s="71"/>
      <c r="M39" s="72"/>
      <c r="N39" s="72"/>
      <c r="O39" s="73"/>
      <c r="P39" s="71"/>
      <c r="Q39" s="72"/>
      <c r="R39" s="72"/>
      <c r="S39" s="73"/>
      <c r="T39" s="74" t="s">
        <v>66</v>
      </c>
      <c r="U39" s="75">
        <v>20</v>
      </c>
      <c r="V39" s="75" t="s">
        <v>39</v>
      </c>
      <c r="W39" s="80" t="s">
        <v>40</v>
      </c>
      <c r="X39" s="71"/>
      <c r="Y39" s="72"/>
      <c r="Z39" s="72"/>
      <c r="AA39" s="73"/>
      <c r="AB39" s="78">
        <f>E39+I39+M39+Q39+U39+Y39</f>
        <v>20</v>
      </c>
      <c r="AC39" s="18"/>
      <c r="AD39" s="18"/>
    </row>
    <row r="40" spans="1:30" s="11" customFormat="1" ht="63.75" customHeight="1" x14ac:dyDescent="0.15">
      <c r="A40" s="16">
        <v>30</v>
      </c>
      <c r="B40" s="4" t="s">
        <v>28</v>
      </c>
      <c r="C40" s="17" t="s">
        <v>33</v>
      </c>
      <c r="D40" s="79">
        <f>E40*40%</f>
        <v>8</v>
      </c>
      <c r="E40" s="75">
        <v>20</v>
      </c>
      <c r="F40" s="77" t="s">
        <v>40</v>
      </c>
      <c r="G40" s="80" t="s">
        <v>40</v>
      </c>
      <c r="H40" s="71"/>
      <c r="I40" s="72"/>
      <c r="J40" s="72"/>
      <c r="K40" s="73"/>
      <c r="L40" s="71"/>
      <c r="M40" s="72"/>
      <c r="N40" s="72"/>
      <c r="O40" s="73"/>
      <c r="P40" s="71"/>
      <c r="Q40" s="72"/>
      <c r="R40" s="72"/>
      <c r="S40" s="73"/>
      <c r="T40" s="74" t="s">
        <v>66</v>
      </c>
      <c r="U40" s="75">
        <v>20</v>
      </c>
      <c r="V40" s="75" t="s">
        <v>39</v>
      </c>
      <c r="W40" s="80" t="s">
        <v>40</v>
      </c>
      <c r="X40" s="71"/>
      <c r="Y40" s="72"/>
      <c r="Z40" s="72"/>
      <c r="AA40" s="73"/>
      <c r="AB40" s="78">
        <f>E40+I40+M40+Q40+U40+Y40</f>
        <v>40</v>
      </c>
      <c r="AC40" s="18"/>
      <c r="AD40" s="18"/>
    </row>
    <row r="41" spans="1:30" s="11" customFormat="1" ht="103.5" customHeight="1" x14ac:dyDescent="0.15">
      <c r="A41" s="16">
        <v>31</v>
      </c>
      <c r="B41" s="4" t="s">
        <v>29</v>
      </c>
      <c r="C41" s="17" t="s">
        <v>33</v>
      </c>
      <c r="D41" s="71"/>
      <c r="E41" s="72"/>
      <c r="F41" s="72"/>
      <c r="G41" s="73"/>
      <c r="H41" s="71"/>
      <c r="I41" s="72"/>
      <c r="J41" s="72"/>
      <c r="K41" s="73"/>
      <c r="L41" s="74" t="s">
        <v>66</v>
      </c>
      <c r="M41" s="75">
        <v>150</v>
      </c>
      <c r="N41" s="77" t="s">
        <v>40</v>
      </c>
      <c r="O41" s="80" t="s">
        <v>40</v>
      </c>
      <c r="P41" s="71"/>
      <c r="Q41" s="72"/>
      <c r="R41" s="72"/>
      <c r="S41" s="73"/>
      <c r="T41" s="74" t="s">
        <v>66</v>
      </c>
      <c r="U41" s="75">
        <v>50</v>
      </c>
      <c r="V41" s="75" t="s">
        <v>39</v>
      </c>
      <c r="W41" s="80" t="s">
        <v>40</v>
      </c>
      <c r="X41" s="74" t="s">
        <v>66</v>
      </c>
      <c r="Y41" s="77">
        <v>50</v>
      </c>
      <c r="Z41" s="75" t="s">
        <v>39</v>
      </c>
      <c r="AA41" s="80" t="s">
        <v>40</v>
      </c>
      <c r="AB41" s="78">
        <f>E41+I41+M41+Q41+U41+Y41</f>
        <v>250</v>
      </c>
      <c r="AC41" s="18"/>
      <c r="AD41" s="18"/>
    </row>
    <row r="42" spans="1:30" s="11" customFormat="1" ht="42" customHeight="1" x14ac:dyDescent="0.15">
      <c r="A42" s="16">
        <v>32</v>
      </c>
      <c r="B42" s="4" t="s">
        <v>37</v>
      </c>
      <c r="C42" s="19" t="s">
        <v>33</v>
      </c>
      <c r="D42" s="79">
        <f>E42*40%</f>
        <v>40</v>
      </c>
      <c r="E42" s="75">
        <v>100</v>
      </c>
      <c r="F42" s="77" t="s">
        <v>40</v>
      </c>
      <c r="G42" s="80" t="s">
        <v>40</v>
      </c>
      <c r="H42" s="71"/>
      <c r="I42" s="72"/>
      <c r="J42" s="72"/>
      <c r="K42" s="73"/>
      <c r="L42" s="71"/>
      <c r="M42" s="72"/>
      <c r="N42" s="72"/>
      <c r="O42" s="73"/>
      <c r="P42" s="71"/>
      <c r="Q42" s="72"/>
      <c r="R42" s="72"/>
      <c r="S42" s="73"/>
      <c r="T42" s="71"/>
      <c r="U42" s="72"/>
      <c r="V42" s="72"/>
      <c r="W42" s="73"/>
      <c r="X42" s="71"/>
      <c r="Y42" s="72"/>
      <c r="Z42" s="72"/>
      <c r="AA42" s="73"/>
      <c r="AB42" s="78">
        <f>E42+I42+M42+Q42+U42+Y42</f>
        <v>100</v>
      </c>
      <c r="AC42" s="18"/>
      <c r="AD42" s="18"/>
    </row>
    <row r="43" spans="1:30" s="11" customFormat="1" ht="94.5" customHeight="1" x14ac:dyDescent="0.15">
      <c r="A43" s="16">
        <v>33</v>
      </c>
      <c r="B43" s="4" t="s">
        <v>43</v>
      </c>
      <c r="C43" s="17" t="s">
        <v>33</v>
      </c>
      <c r="D43" s="82"/>
      <c r="E43" s="83"/>
      <c r="F43" s="83"/>
      <c r="G43" s="84"/>
      <c r="H43" s="74" t="s">
        <v>66</v>
      </c>
      <c r="I43" s="75">
        <v>30</v>
      </c>
      <c r="J43" s="77" t="s">
        <v>40</v>
      </c>
      <c r="K43" s="80" t="s">
        <v>40</v>
      </c>
      <c r="L43" s="71"/>
      <c r="M43" s="72"/>
      <c r="N43" s="72"/>
      <c r="O43" s="73"/>
      <c r="P43" s="71"/>
      <c r="Q43" s="72"/>
      <c r="R43" s="72"/>
      <c r="S43" s="73"/>
      <c r="T43" s="71"/>
      <c r="U43" s="72"/>
      <c r="V43" s="72"/>
      <c r="W43" s="73"/>
      <c r="X43" s="71"/>
      <c r="Y43" s="72"/>
      <c r="Z43" s="72"/>
      <c r="AA43" s="73"/>
      <c r="AB43" s="78">
        <f>E43+I43+M43+Q43+U43+Y43</f>
        <v>30</v>
      </c>
      <c r="AC43" s="18"/>
      <c r="AD43" s="18"/>
    </row>
    <row r="44" spans="1:30" s="11" customFormat="1" ht="179.25" customHeight="1" x14ac:dyDescent="0.15">
      <c r="A44" s="16">
        <v>34</v>
      </c>
      <c r="B44" s="4" t="s">
        <v>44</v>
      </c>
      <c r="C44" s="17" t="s">
        <v>33</v>
      </c>
      <c r="D44" s="82"/>
      <c r="E44" s="83"/>
      <c r="F44" s="83"/>
      <c r="G44" s="84"/>
      <c r="H44" s="74" t="s">
        <v>66</v>
      </c>
      <c r="I44" s="75">
        <v>5</v>
      </c>
      <c r="J44" s="77" t="s">
        <v>40</v>
      </c>
      <c r="K44" s="80" t="s">
        <v>40</v>
      </c>
      <c r="L44" s="71"/>
      <c r="M44" s="72"/>
      <c r="N44" s="72"/>
      <c r="O44" s="73"/>
      <c r="P44" s="71"/>
      <c r="Q44" s="72"/>
      <c r="R44" s="72"/>
      <c r="S44" s="73"/>
      <c r="T44" s="71"/>
      <c r="U44" s="72"/>
      <c r="V44" s="72"/>
      <c r="W44" s="73"/>
      <c r="X44" s="71"/>
      <c r="Y44" s="72"/>
      <c r="Z44" s="72"/>
      <c r="AA44" s="73"/>
      <c r="AB44" s="78">
        <f>E44+I44+M44+Q44+U44+Y44</f>
        <v>5</v>
      </c>
      <c r="AC44" s="18"/>
      <c r="AD44" s="18"/>
    </row>
    <row r="45" spans="1:30" s="11" customFormat="1" ht="326.25" customHeight="1" x14ac:dyDescent="0.15">
      <c r="A45" s="16">
        <v>35</v>
      </c>
      <c r="B45" s="4" t="s">
        <v>45</v>
      </c>
      <c r="C45" s="17" t="s">
        <v>33</v>
      </c>
      <c r="D45" s="82"/>
      <c r="E45" s="83"/>
      <c r="F45" s="83"/>
      <c r="G45" s="84"/>
      <c r="H45" s="74" t="s">
        <v>66</v>
      </c>
      <c r="I45" s="75">
        <v>50</v>
      </c>
      <c r="J45" s="77" t="s">
        <v>40</v>
      </c>
      <c r="K45" s="80" t="s">
        <v>40</v>
      </c>
      <c r="L45" s="71"/>
      <c r="M45" s="72"/>
      <c r="N45" s="72"/>
      <c r="O45" s="73"/>
      <c r="P45" s="71"/>
      <c r="Q45" s="72"/>
      <c r="R45" s="72"/>
      <c r="S45" s="73"/>
      <c r="T45" s="71"/>
      <c r="U45" s="72"/>
      <c r="V45" s="72"/>
      <c r="W45" s="73"/>
      <c r="X45" s="71"/>
      <c r="Y45" s="72"/>
      <c r="Z45" s="72"/>
      <c r="AA45" s="73"/>
      <c r="AB45" s="78">
        <f>E45+I45+M45+Q45+U45+Y45</f>
        <v>50</v>
      </c>
      <c r="AC45" s="18"/>
      <c r="AD45" s="18"/>
    </row>
    <row r="46" spans="1:30" s="11" customFormat="1" ht="44.25" customHeight="1" x14ac:dyDescent="0.15">
      <c r="A46" s="16">
        <v>36</v>
      </c>
      <c r="B46" s="4" t="s">
        <v>46</v>
      </c>
      <c r="C46" s="17" t="s">
        <v>33</v>
      </c>
      <c r="D46" s="82"/>
      <c r="E46" s="83"/>
      <c r="F46" s="83"/>
      <c r="G46" s="84"/>
      <c r="H46" s="74" t="s">
        <v>66</v>
      </c>
      <c r="I46" s="75">
        <v>20</v>
      </c>
      <c r="J46" s="77" t="s">
        <v>40</v>
      </c>
      <c r="K46" s="80" t="s">
        <v>40</v>
      </c>
      <c r="L46" s="71"/>
      <c r="M46" s="72"/>
      <c r="N46" s="72"/>
      <c r="O46" s="73"/>
      <c r="P46" s="71"/>
      <c r="Q46" s="72"/>
      <c r="R46" s="72"/>
      <c r="S46" s="73"/>
      <c r="T46" s="71"/>
      <c r="U46" s="72"/>
      <c r="V46" s="72"/>
      <c r="W46" s="73"/>
      <c r="X46" s="71"/>
      <c r="Y46" s="72"/>
      <c r="Z46" s="72"/>
      <c r="AA46" s="73"/>
      <c r="AB46" s="78">
        <f>E46+I46+M46+Q46+U46+Y46</f>
        <v>20</v>
      </c>
      <c r="AC46" s="18"/>
      <c r="AD46" s="18"/>
    </row>
    <row r="47" spans="1:30" s="11" customFormat="1" ht="57" customHeight="1" x14ac:dyDescent="0.15">
      <c r="A47" s="16">
        <v>37</v>
      </c>
      <c r="B47" s="4" t="s">
        <v>47</v>
      </c>
      <c r="C47" s="17" t="s">
        <v>33</v>
      </c>
      <c r="D47" s="82"/>
      <c r="E47" s="83"/>
      <c r="F47" s="83"/>
      <c r="G47" s="84"/>
      <c r="H47" s="74" t="s">
        <v>66</v>
      </c>
      <c r="I47" s="75">
        <v>20</v>
      </c>
      <c r="J47" s="77" t="s">
        <v>40</v>
      </c>
      <c r="K47" s="80" t="s">
        <v>40</v>
      </c>
      <c r="L47" s="71"/>
      <c r="M47" s="72"/>
      <c r="N47" s="72"/>
      <c r="O47" s="73"/>
      <c r="P47" s="71"/>
      <c r="Q47" s="72"/>
      <c r="R47" s="72"/>
      <c r="S47" s="73"/>
      <c r="T47" s="71"/>
      <c r="U47" s="72"/>
      <c r="V47" s="72"/>
      <c r="W47" s="73"/>
      <c r="X47" s="71"/>
      <c r="Y47" s="72"/>
      <c r="Z47" s="72"/>
      <c r="AA47" s="73"/>
      <c r="AB47" s="78">
        <f>E47+I47+M47+Q47+U47+Y47</f>
        <v>20</v>
      </c>
      <c r="AC47" s="18"/>
      <c r="AD47" s="18"/>
    </row>
    <row r="48" spans="1:30" s="11" customFormat="1" ht="85.5" x14ac:dyDescent="0.15">
      <c r="A48" s="16">
        <v>38</v>
      </c>
      <c r="B48" s="4" t="s">
        <v>54</v>
      </c>
      <c r="C48" s="17" t="s">
        <v>33</v>
      </c>
      <c r="D48" s="82"/>
      <c r="E48" s="83"/>
      <c r="F48" s="83"/>
      <c r="G48" s="84"/>
      <c r="H48" s="82"/>
      <c r="I48" s="83"/>
      <c r="J48" s="83"/>
      <c r="K48" s="84"/>
      <c r="L48" s="74" t="s">
        <v>66</v>
      </c>
      <c r="M48" s="75">
        <v>20</v>
      </c>
      <c r="N48" s="75" t="s">
        <v>39</v>
      </c>
      <c r="O48" s="76" t="s">
        <v>39</v>
      </c>
      <c r="P48" s="71"/>
      <c r="Q48" s="72"/>
      <c r="R48" s="72"/>
      <c r="S48" s="73"/>
      <c r="T48" s="71"/>
      <c r="U48" s="72"/>
      <c r="V48" s="72"/>
      <c r="W48" s="73"/>
      <c r="X48" s="71"/>
      <c r="Y48" s="72"/>
      <c r="Z48" s="72"/>
      <c r="AA48" s="73"/>
      <c r="AB48" s="78">
        <f>E48+I48+M48+Q48+U48+Y48</f>
        <v>20</v>
      </c>
      <c r="AC48" s="18"/>
      <c r="AD48" s="18"/>
    </row>
    <row r="49" spans="1:30" s="11" customFormat="1" ht="69" customHeight="1" x14ac:dyDescent="0.15">
      <c r="A49" s="16">
        <v>39</v>
      </c>
      <c r="B49" s="4" t="s">
        <v>55</v>
      </c>
      <c r="C49" s="17" t="s">
        <v>34</v>
      </c>
      <c r="D49" s="82"/>
      <c r="E49" s="83"/>
      <c r="F49" s="83"/>
      <c r="G49" s="84"/>
      <c r="H49" s="82"/>
      <c r="I49" s="83"/>
      <c r="J49" s="83"/>
      <c r="K49" s="84"/>
      <c r="L49" s="74" t="s">
        <v>66</v>
      </c>
      <c r="M49" s="75">
        <v>20</v>
      </c>
      <c r="N49" s="75" t="s">
        <v>39</v>
      </c>
      <c r="O49" s="76" t="s">
        <v>39</v>
      </c>
      <c r="P49" s="71"/>
      <c r="Q49" s="72"/>
      <c r="R49" s="72"/>
      <c r="S49" s="73"/>
      <c r="T49" s="71"/>
      <c r="U49" s="72"/>
      <c r="V49" s="72"/>
      <c r="W49" s="73"/>
      <c r="X49" s="71"/>
      <c r="Y49" s="72"/>
      <c r="Z49" s="72"/>
      <c r="AA49" s="73"/>
      <c r="AB49" s="78">
        <f>E49+I49+M49+Q49+U49+Y49</f>
        <v>20</v>
      </c>
      <c r="AC49" s="18"/>
      <c r="AD49" s="18"/>
    </row>
    <row r="50" spans="1:30" s="11" customFormat="1" ht="24.75" customHeight="1" x14ac:dyDescent="0.15">
      <c r="A50" s="16">
        <v>40</v>
      </c>
      <c r="B50" s="4" t="s">
        <v>58</v>
      </c>
      <c r="C50" s="17" t="s">
        <v>33</v>
      </c>
      <c r="D50" s="82"/>
      <c r="E50" s="83"/>
      <c r="F50" s="83"/>
      <c r="G50" s="84"/>
      <c r="H50" s="82"/>
      <c r="I50" s="83"/>
      <c r="J50" s="83"/>
      <c r="K50" s="84"/>
      <c r="L50" s="71"/>
      <c r="M50" s="72"/>
      <c r="N50" s="72"/>
      <c r="O50" s="73"/>
      <c r="P50" s="71"/>
      <c r="Q50" s="72"/>
      <c r="R50" s="72"/>
      <c r="S50" s="73"/>
      <c r="T50" s="74" t="s">
        <v>66</v>
      </c>
      <c r="U50" s="75">
        <v>24</v>
      </c>
      <c r="V50" s="75" t="s">
        <v>39</v>
      </c>
      <c r="W50" s="76" t="s">
        <v>39</v>
      </c>
      <c r="X50" s="71"/>
      <c r="Y50" s="72"/>
      <c r="Z50" s="72"/>
      <c r="AA50" s="73"/>
      <c r="AB50" s="78">
        <f>E50+I50+M50+Q50+U50+Y50</f>
        <v>24</v>
      </c>
      <c r="AC50" s="18"/>
      <c r="AD50" s="18"/>
    </row>
    <row r="51" spans="1:30" s="11" customFormat="1" ht="30" customHeight="1" x14ac:dyDescent="0.15">
      <c r="A51" s="16">
        <v>41</v>
      </c>
      <c r="B51" s="4" t="s">
        <v>59</v>
      </c>
      <c r="C51" s="17" t="s">
        <v>34</v>
      </c>
      <c r="D51" s="82"/>
      <c r="E51" s="83"/>
      <c r="F51" s="83"/>
      <c r="G51" s="84"/>
      <c r="H51" s="82"/>
      <c r="I51" s="83"/>
      <c r="J51" s="83"/>
      <c r="K51" s="84"/>
      <c r="L51" s="71"/>
      <c r="M51" s="72"/>
      <c r="N51" s="72"/>
      <c r="O51" s="73"/>
      <c r="P51" s="71"/>
      <c r="Q51" s="72"/>
      <c r="R51" s="72"/>
      <c r="S51" s="73"/>
      <c r="T51" s="74" t="s">
        <v>66</v>
      </c>
      <c r="U51" s="75">
        <v>12</v>
      </c>
      <c r="V51" s="75" t="s">
        <v>39</v>
      </c>
      <c r="W51" s="76" t="s">
        <v>39</v>
      </c>
      <c r="X51" s="71"/>
      <c r="Y51" s="72"/>
      <c r="Z51" s="72"/>
      <c r="AA51" s="73"/>
      <c r="AB51" s="78">
        <f>E51+I51+M51+Q51+U51+Y51</f>
        <v>12</v>
      </c>
      <c r="AC51" s="18"/>
      <c r="AD51" s="18"/>
    </row>
    <row r="52" spans="1:30" s="11" customFormat="1" ht="81" customHeight="1" x14ac:dyDescent="0.15">
      <c r="A52" s="16">
        <v>42</v>
      </c>
      <c r="B52" s="4" t="s">
        <v>63</v>
      </c>
      <c r="C52" s="17" t="s">
        <v>33</v>
      </c>
      <c r="D52" s="82"/>
      <c r="E52" s="83"/>
      <c r="F52" s="83"/>
      <c r="G52" s="84"/>
      <c r="H52" s="82"/>
      <c r="I52" s="83"/>
      <c r="J52" s="83"/>
      <c r="K52" s="84"/>
      <c r="L52" s="71"/>
      <c r="M52" s="72"/>
      <c r="N52" s="72"/>
      <c r="O52" s="73"/>
      <c r="P52" s="71"/>
      <c r="Q52" s="72"/>
      <c r="R52" s="72"/>
      <c r="S52" s="73"/>
      <c r="T52" s="71"/>
      <c r="U52" s="72"/>
      <c r="V52" s="72"/>
      <c r="W52" s="73"/>
      <c r="X52" s="74" t="s">
        <v>66</v>
      </c>
      <c r="Y52" s="77">
        <v>25</v>
      </c>
      <c r="Z52" s="75" t="s">
        <v>39</v>
      </c>
      <c r="AA52" s="80" t="s">
        <v>40</v>
      </c>
      <c r="AB52" s="78">
        <f>E52+I52+M52+Q52+U52+Y52</f>
        <v>25</v>
      </c>
      <c r="AC52" s="18"/>
      <c r="AD52" s="18"/>
    </row>
    <row r="53" spans="1:30" s="11" customFormat="1" ht="87" customHeight="1" x14ac:dyDescent="0.15">
      <c r="A53" s="16">
        <v>43</v>
      </c>
      <c r="B53" s="4" t="s">
        <v>64</v>
      </c>
      <c r="C53" s="17" t="s">
        <v>33</v>
      </c>
      <c r="D53" s="82"/>
      <c r="E53" s="83"/>
      <c r="F53" s="83"/>
      <c r="G53" s="84"/>
      <c r="H53" s="82"/>
      <c r="I53" s="83"/>
      <c r="J53" s="83"/>
      <c r="K53" s="84"/>
      <c r="L53" s="71"/>
      <c r="M53" s="72"/>
      <c r="N53" s="72"/>
      <c r="O53" s="73"/>
      <c r="P53" s="71"/>
      <c r="Q53" s="72"/>
      <c r="R53" s="72"/>
      <c r="S53" s="73"/>
      <c r="T53" s="71"/>
      <c r="U53" s="72"/>
      <c r="V53" s="72"/>
      <c r="W53" s="73"/>
      <c r="X53" s="74" t="s">
        <v>66</v>
      </c>
      <c r="Y53" s="77">
        <v>7</v>
      </c>
      <c r="Z53" s="75" t="s">
        <v>39</v>
      </c>
      <c r="AA53" s="80" t="s">
        <v>40</v>
      </c>
      <c r="AB53" s="78">
        <f>E53+I53+M53+Q53+U53+Y53</f>
        <v>7</v>
      </c>
      <c r="AC53" s="18"/>
      <c r="AD53" s="18"/>
    </row>
    <row r="54" spans="1:30" s="11" customFormat="1" ht="45.75" customHeight="1" thickBot="1" x14ac:dyDescent="0.2">
      <c r="A54" s="20">
        <v>44</v>
      </c>
      <c r="B54" s="5" t="s">
        <v>65</v>
      </c>
      <c r="C54" s="19" t="s">
        <v>33</v>
      </c>
      <c r="D54" s="85"/>
      <c r="E54" s="86"/>
      <c r="F54" s="86"/>
      <c r="G54" s="87"/>
      <c r="H54" s="85"/>
      <c r="I54" s="86"/>
      <c r="J54" s="86"/>
      <c r="K54" s="87"/>
      <c r="L54" s="81"/>
      <c r="M54" s="88"/>
      <c r="N54" s="88"/>
      <c r="O54" s="89"/>
      <c r="P54" s="81"/>
      <c r="Q54" s="88"/>
      <c r="R54" s="88"/>
      <c r="S54" s="89"/>
      <c r="T54" s="81"/>
      <c r="U54" s="88"/>
      <c r="V54" s="88"/>
      <c r="W54" s="89"/>
      <c r="X54" s="90" t="s">
        <v>66</v>
      </c>
      <c r="Y54" s="91">
        <v>50</v>
      </c>
      <c r="Z54" s="92" t="s">
        <v>39</v>
      </c>
      <c r="AA54" s="93" t="s">
        <v>40</v>
      </c>
      <c r="AB54" s="94">
        <f>E54+I54+M54+Q54+U54+Y54</f>
        <v>50</v>
      </c>
      <c r="AC54" s="40"/>
      <c r="AD54" s="40"/>
    </row>
    <row r="55" spans="1:30" s="11" customFormat="1" ht="9" x14ac:dyDescent="0.15">
      <c r="A55" s="21" t="s">
        <v>48</v>
      </c>
      <c r="B55" s="22"/>
      <c r="C55" s="23"/>
      <c r="D55" s="24" t="s">
        <v>49</v>
      </c>
      <c r="E55" s="25"/>
      <c r="F55" s="25"/>
      <c r="G55" s="25"/>
      <c r="H55" s="25" t="s">
        <v>51</v>
      </c>
      <c r="I55" s="25"/>
      <c r="J55" s="25"/>
      <c r="K55" s="25"/>
      <c r="L55" s="25" t="s">
        <v>51</v>
      </c>
      <c r="M55" s="25"/>
      <c r="N55" s="25"/>
      <c r="O55" s="25"/>
      <c r="P55" s="25" t="s">
        <v>61</v>
      </c>
      <c r="Q55" s="25"/>
      <c r="R55" s="25"/>
      <c r="S55" s="25"/>
      <c r="T55" s="25" t="s">
        <v>61</v>
      </c>
      <c r="U55" s="25"/>
      <c r="V55" s="25"/>
      <c r="W55" s="25"/>
      <c r="X55" s="25" t="s">
        <v>62</v>
      </c>
      <c r="Y55" s="25"/>
      <c r="Z55" s="25"/>
      <c r="AA55" s="26"/>
      <c r="AB55" s="41"/>
      <c r="AC55" s="42"/>
      <c r="AD55" s="43"/>
    </row>
    <row r="56" spans="1:30" s="11" customFormat="1" ht="9" x14ac:dyDescent="0.15">
      <c r="A56" s="27"/>
      <c r="B56" s="28"/>
      <c r="C56" s="29"/>
      <c r="D56" s="30"/>
      <c r="E56" s="31"/>
      <c r="F56" s="31"/>
      <c r="G56" s="31"/>
      <c r="H56" s="31"/>
      <c r="I56" s="31"/>
      <c r="J56" s="31"/>
      <c r="K56" s="31"/>
      <c r="L56" s="31"/>
      <c r="M56" s="31"/>
      <c r="N56" s="31"/>
      <c r="O56" s="31"/>
      <c r="P56" s="31"/>
      <c r="Q56" s="31"/>
      <c r="R56" s="31"/>
      <c r="S56" s="31"/>
      <c r="T56" s="31"/>
      <c r="U56" s="31"/>
      <c r="V56" s="31"/>
      <c r="W56" s="31"/>
      <c r="X56" s="31"/>
      <c r="Y56" s="31"/>
      <c r="Z56" s="31"/>
      <c r="AA56" s="32"/>
      <c r="AB56" s="39"/>
      <c r="AC56" s="44"/>
      <c r="AD56" s="45"/>
    </row>
    <row r="57" spans="1:30" s="11" customFormat="1" ht="9.75" thickBot="1" x14ac:dyDescent="0.2">
      <c r="A57" s="33"/>
      <c r="B57" s="34"/>
      <c r="C57" s="35"/>
      <c r="D57" s="36"/>
      <c r="E57" s="37"/>
      <c r="F57" s="37"/>
      <c r="G57" s="37"/>
      <c r="H57" s="37"/>
      <c r="I57" s="37"/>
      <c r="J57" s="37"/>
      <c r="K57" s="37"/>
      <c r="L57" s="37"/>
      <c r="M57" s="37"/>
      <c r="N57" s="37"/>
      <c r="O57" s="37"/>
      <c r="P57" s="37"/>
      <c r="Q57" s="37"/>
      <c r="R57" s="37"/>
      <c r="S57" s="37"/>
      <c r="T57" s="37"/>
      <c r="U57" s="37"/>
      <c r="V57" s="37"/>
      <c r="W57" s="37"/>
      <c r="X57" s="37"/>
      <c r="Y57" s="37"/>
      <c r="Z57" s="37"/>
      <c r="AA57" s="38"/>
      <c r="AB57" s="46"/>
      <c r="AC57" s="47"/>
      <c r="AD57" s="48"/>
    </row>
    <row r="58" spans="1:30" s="11" customFormat="1" ht="9" x14ac:dyDescent="0.15">
      <c r="A58" s="21" t="s">
        <v>70</v>
      </c>
      <c r="B58" s="22"/>
      <c r="C58" s="23"/>
      <c r="D58" s="24"/>
      <c r="E58" s="25"/>
      <c r="F58" s="25"/>
      <c r="G58" s="25"/>
      <c r="H58" s="25"/>
      <c r="I58" s="25"/>
      <c r="J58" s="25"/>
      <c r="K58" s="25"/>
      <c r="L58" s="25"/>
      <c r="M58" s="25"/>
      <c r="N58" s="25"/>
      <c r="O58" s="25"/>
      <c r="P58" s="25"/>
      <c r="Q58" s="25"/>
      <c r="R58" s="25"/>
      <c r="S58" s="25"/>
      <c r="T58" s="25"/>
      <c r="U58" s="25"/>
      <c r="V58" s="25"/>
      <c r="W58" s="25"/>
      <c r="X58" s="25"/>
      <c r="Y58" s="25"/>
      <c r="Z58" s="25"/>
      <c r="AA58" s="26"/>
      <c r="AB58" s="41"/>
      <c r="AC58" s="42"/>
      <c r="AD58" s="43"/>
    </row>
    <row r="59" spans="1:30" s="11" customFormat="1" ht="9" x14ac:dyDescent="0.15">
      <c r="A59" s="27"/>
      <c r="B59" s="28"/>
      <c r="C59" s="29"/>
      <c r="D59" s="30"/>
      <c r="E59" s="31"/>
      <c r="F59" s="31"/>
      <c r="G59" s="31"/>
      <c r="H59" s="31"/>
      <c r="I59" s="31"/>
      <c r="J59" s="31"/>
      <c r="K59" s="31"/>
      <c r="L59" s="31"/>
      <c r="M59" s="31"/>
      <c r="N59" s="31"/>
      <c r="O59" s="31"/>
      <c r="P59" s="31"/>
      <c r="Q59" s="31"/>
      <c r="R59" s="31"/>
      <c r="S59" s="31"/>
      <c r="T59" s="31"/>
      <c r="U59" s="31"/>
      <c r="V59" s="31"/>
      <c r="W59" s="31"/>
      <c r="X59" s="31"/>
      <c r="Y59" s="31"/>
      <c r="Z59" s="31"/>
      <c r="AA59" s="32"/>
      <c r="AB59" s="39"/>
      <c r="AC59" s="44"/>
      <c r="AD59" s="45"/>
    </row>
    <row r="60" spans="1:30" s="11" customFormat="1" ht="9.75" thickBot="1" x14ac:dyDescent="0.2">
      <c r="A60" s="33"/>
      <c r="B60" s="34"/>
      <c r="C60" s="35"/>
      <c r="D60" s="36"/>
      <c r="E60" s="37"/>
      <c r="F60" s="37"/>
      <c r="G60" s="37"/>
      <c r="H60" s="37"/>
      <c r="I60" s="37"/>
      <c r="J60" s="37"/>
      <c r="K60" s="37"/>
      <c r="L60" s="37"/>
      <c r="M60" s="37"/>
      <c r="N60" s="37"/>
      <c r="O60" s="37"/>
      <c r="P60" s="37"/>
      <c r="Q60" s="37"/>
      <c r="R60" s="37"/>
      <c r="S60" s="37"/>
      <c r="T60" s="37"/>
      <c r="U60" s="37"/>
      <c r="V60" s="37"/>
      <c r="W60" s="37"/>
      <c r="X60" s="37"/>
      <c r="Y60" s="37"/>
      <c r="Z60" s="37"/>
      <c r="AA60" s="38"/>
      <c r="AB60" s="46"/>
      <c r="AC60" s="47"/>
      <c r="AD60" s="48"/>
    </row>
  </sheetData>
  <autoFilter ref="A10:AA54"/>
  <mergeCells count="34">
    <mergeCell ref="T58:W60"/>
    <mergeCell ref="X58:AA60"/>
    <mergeCell ref="AB58:AD60"/>
    <mergeCell ref="A1:AD1"/>
    <mergeCell ref="A3:AD3"/>
    <mergeCell ref="A4:AD4"/>
    <mergeCell ref="A2:AD2"/>
    <mergeCell ref="A6:AD6"/>
    <mergeCell ref="A7:AD7"/>
    <mergeCell ref="A58:C60"/>
    <mergeCell ref="D58:G60"/>
    <mergeCell ref="H58:K60"/>
    <mergeCell ref="L58:O60"/>
    <mergeCell ref="P58:S60"/>
    <mergeCell ref="A55:C57"/>
    <mergeCell ref="AB55:AD57"/>
    <mergeCell ref="AB9:AB10"/>
    <mergeCell ref="AC9:AC10"/>
    <mergeCell ref="AD9:AD10"/>
    <mergeCell ref="A9:A10"/>
    <mergeCell ref="B9:B10"/>
    <mergeCell ref="C9:C10"/>
    <mergeCell ref="L9:O9"/>
    <mergeCell ref="L55:O57"/>
    <mergeCell ref="X9:AA9"/>
    <mergeCell ref="X55:AA57"/>
    <mergeCell ref="D9:G9"/>
    <mergeCell ref="D55:G57"/>
    <mergeCell ref="H9:K9"/>
    <mergeCell ref="H55:K57"/>
    <mergeCell ref="P9:S9"/>
    <mergeCell ref="P55:S57"/>
    <mergeCell ref="T9:W9"/>
    <mergeCell ref="T55:W57"/>
  </mergeCells>
  <pageMargins left="0" right="0" top="0" bottom="0" header="0.31496062992125984" footer="0.31496062992125984"/>
  <pageSetup scale="5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Comimsa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Hiram Jaime</dc:creator>
  <cp:lastModifiedBy>Hiram Jaime</cp:lastModifiedBy>
  <cp:lastPrinted>2019-05-16T17:37:31Z</cp:lastPrinted>
  <dcterms:created xsi:type="dcterms:W3CDTF">2019-01-02T17:33:05Z</dcterms:created>
  <dcterms:modified xsi:type="dcterms:W3CDTF">2019-05-16T18:15:28Z</dcterms:modified>
</cp:coreProperties>
</file>